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国有资本经营预算收支总表" sheetId="4" r:id="rId1"/>
    <sheet name="国有资本经营预算收入表" sheetId="2" r:id="rId2"/>
    <sheet name="国有资本经营预算支出表" sheetId="3" r:id="rId3"/>
    <sheet name="国有资本经营预算转移支付决算表" sheetId="1" r:id="rId4"/>
  </sheets>
  <calcPr calcId="144525"/>
</workbook>
</file>

<file path=xl/sharedStrings.xml><?xml version="1.0" encoding="utf-8"?>
<sst xmlns="http://schemas.openxmlformats.org/spreadsheetml/2006/main" count="183" uniqueCount="155">
  <si>
    <t>2021年度伽师县国有资本经营预算收支决算总表</t>
  </si>
  <si>
    <t>收          入</t>
  </si>
  <si>
    <t>支          出</t>
  </si>
  <si>
    <t>项        目</t>
  </si>
  <si>
    <t>行次</t>
  </si>
  <si>
    <t>执行数</t>
  </si>
  <si>
    <t>合计</t>
  </si>
  <si>
    <t>省本级</t>
  </si>
  <si>
    <t>地市级及以下</t>
  </si>
  <si>
    <t>栏次</t>
  </si>
  <si>
    <t>1</t>
  </si>
  <si>
    <t>2</t>
  </si>
  <si>
    <t>3</t>
  </si>
  <si>
    <t>一、利润收入</t>
  </si>
  <si>
    <t>一、解决历史遗留问题及改革成本支出</t>
  </si>
  <si>
    <t>11</t>
  </si>
  <si>
    <t>二、股利、股息收入</t>
  </si>
  <si>
    <t>二、国有企业资本金注入</t>
  </si>
  <si>
    <t>12</t>
  </si>
  <si>
    <t>三、产权转让收入</t>
  </si>
  <si>
    <t>三、国有企业政策性补贴</t>
  </si>
  <si>
    <t>13</t>
  </si>
  <si>
    <t>四、清算收入</t>
  </si>
  <si>
    <t>4</t>
  </si>
  <si>
    <t>四、其他国有资本经营预算支出</t>
  </si>
  <si>
    <t>14</t>
  </si>
  <si>
    <t>五、其他国有资本经营预算收入</t>
  </si>
  <si>
    <t>5</t>
  </si>
  <si>
    <t>本年收入合计</t>
  </si>
  <si>
    <t>6</t>
  </si>
  <si>
    <t>本年支出合计</t>
  </si>
  <si>
    <t>15</t>
  </si>
  <si>
    <t>国有资本经营预算转移支付收入</t>
  </si>
  <si>
    <t>7</t>
  </si>
  <si>
    <t>国有资本经营预算转移支付支出</t>
  </si>
  <si>
    <t>16</t>
  </si>
  <si>
    <t>国有资本经营预算上解收入</t>
  </si>
  <si>
    <t>8</t>
  </si>
  <si>
    <t>国有资本经营预算上解支出</t>
  </si>
  <si>
    <t>17</t>
  </si>
  <si>
    <t>国有资本经营预算上年结余收入</t>
  </si>
  <si>
    <t>9</t>
  </si>
  <si>
    <t>国有资本经营预算调出资金</t>
  </si>
  <si>
    <t>18</t>
  </si>
  <si>
    <t>国有资本经营预算年终结余</t>
  </si>
  <si>
    <t>19</t>
  </si>
  <si>
    <t>收 入 总 计</t>
  </si>
  <si>
    <t>10</t>
  </si>
  <si>
    <t>支 出 总 计</t>
  </si>
  <si>
    <t>20</t>
  </si>
  <si>
    <t>注：以上项目以2022年政府收支分类科目为准。在“解决历史遗留问题及改革成本支出”（22301款）科目下增设“金融企业改革性支出”（2230109项）科目，在“国有企业资本金注入”（22302款）科目下增设“金融企业资本性支出”（2230208项）科目，相应删除“金融国有资本经营预算支出”（22304款）科目及其项级科目。</t>
  </si>
  <si>
    <t>2021年度伽师县国有资本经营预算收入决算表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</si>
  <si>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</si>
  <si>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</si>
  <si>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</si>
  <si>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</si>
  <si>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</si>
  <si>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</si>
  <si>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</si>
  <si>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</si>
  <si>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</si>
  <si>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</si>
  <si>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</si>
  <si>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</si>
  <si>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</si>
  <si>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</si>
  <si>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</si>
  <si>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</si>
  <si>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</si>
  <si>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</si>
  <si>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</si>
  <si>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</si>
  <si>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</si>
  <si>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</si>
  <si>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</si>
  <si>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</si>
  <si>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</si>
  <si>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</si>
  <si>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</si>
  <si>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</si>
  <si>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</si>
  <si>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</si>
  <si>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</si>
  <si>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</si>
  <si>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</si>
  <si>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</si>
  <si>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</si>
  <si>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</si>
  <si>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</si>
  <si>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</si>
  <si>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</si>
  <si>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</si>
  <si>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</si>
  <si>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</si>
  <si>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</si>
  <si>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</si>
  <si>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</si>
  <si>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</si>
  <si>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</si>
  <si>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</si>
  <si>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</si>
  <si>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</si>
  <si>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</si>
  <si>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</si>
  <si>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</si>
  <si>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</si>
  <si>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</si>
  <si>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</si>
  <si>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</si>
  <si>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2021年度伽师县国有资本经营预算支出决算表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</si>
  <si>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</si>
  <si>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</si>
  <si>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</si>
  <si>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</si>
  <si>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</si>
  <si>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</si>
  <si>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"三供一业"移交补助支出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</si>
  <si>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</si>
  <si>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</si>
  <si>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</si>
  <si>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</si>
  <si>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</si>
  <si>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</si>
  <si>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</si>
  <si>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</si>
  <si>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</si>
  <si>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</si>
  <si>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</si>
  <si>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</si>
  <si>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</si>
  <si>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</si>
  <si>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</si>
  <si>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</si>
  <si>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</si>
  <si>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</si>
  <si>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金融国有资本经营预算支出</t>
  </si>
  <si>
    <t xml:space="preserve">    资本性支出</t>
  </si>
  <si>
    <t xml:space="preserve">    改革性支出</t>
  </si>
  <si>
    <t xml:space="preserve">    其他金融国有资本经营预算支出</t>
  </si>
  <si>
    <t xml:space="preserve">  其他国有资本经营预算支出(款)</t>
  </si>
  <si>
    <t xml:space="preserve">    其他国有资本经营预算支出(项)</t>
  </si>
  <si>
    <t>2021年度伽师县县国有资本经营预算转移支付决算表</t>
  </si>
  <si>
    <t>录入15表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</si>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</sst>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b/>
      <sz val="16"/>
      <color indexed="8"/>
      <name val="瀹嬩綋"/>
      <charset val="134"/>
    </font>
    <font>
      <sz val="9"/>
      <color indexed="8"/>
      <name val="瀹嬩綋"/>
      <charset val="134"/>
    </font>
    <font>
      <sz val="11"/>
      <color indexed="8"/>
      <name val="瀹嬩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Border="1" applyAlignment="1"/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>
      <alignment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/>
    <xf numFmtId="0" fontId="6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176" fontId="8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zoomScaleSheetLayoutView="60" topLeftCell="A4" workbookViewId="0">
      <selection activeCell="A1" sqref="A1:J1"/>
    </sheetView>
  </sheetViews>
  <sheetFormatPr defaultColWidth="8" defaultRowHeight="13.5"/>
  <cols>
    <col min="1" max="1" width="33.75" style="12" customWidth="1"/>
    <col min="2" max="2" width="6.375" style="12" customWidth="1"/>
    <col min="3" max="5" width="10.5" style="12" customWidth="1"/>
    <col min="6" max="6" width="33.75" style="12" customWidth="1"/>
    <col min="7" max="7" width="6.375" style="12" customWidth="1"/>
    <col min="8" max="10" width="10.5" style="12" customWidth="1"/>
    <col min="11" max="16378" width="8" style="12"/>
  </cols>
  <sheetData>
    <row r="1" ht="52.15" customHeight="1" spans="1:1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14.65" customHeight="1" spans="1:10">
      <c r="A2" s="15"/>
      <c r="B2" s="16"/>
      <c r="C2" s="16"/>
      <c r="D2" s="16"/>
      <c r="E2" s="16"/>
      <c r="F2" s="17"/>
      <c r="G2" s="16"/>
      <c r="H2" s="16"/>
      <c r="I2" s="16"/>
      <c r="J2" s="16"/>
    </row>
    <row r="3" ht="20.65" customHeight="1" spans="1:10">
      <c r="A3" s="18" t="s">
        <v>1</v>
      </c>
      <c r="B3" s="19"/>
      <c r="C3" s="20"/>
      <c r="D3" s="20"/>
      <c r="E3" s="20"/>
      <c r="F3" s="18" t="s">
        <v>2</v>
      </c>
      <c r="G3" s="19"/>
      <c r="H3" s="20"/>
      <c r="I3" s="20"/>
      <c r="J3" s="20"/>
    </row>
    <row r="4" ht="20.65" customHeight="1" spans="1:10">
      <c r="A4" s="21" t="s">
        <v>3</v>
      </c>
      <c r="B4" s="21" t="s">
        <v>4</v>
      </c>
      <c r="C4" s="21" t="s">
        <v>5</v>
      </c>
      <c r="D4" s="22"/>
      <c r="E4" s="22"/>
      <c r="F4" s="21" t="s">
        <v>3</v>
      </c>
      <c r="G4" s="21" t="s">
        <v>4</v>
      </c>
      <c r="H4" s="21" t="s">
        <v>5</v>
      </c>
      <c r="I4" s="22"/>
      <c r="J4" s="22"/>
    </row>
    <row r="5" ht="42.4" customHeight="1" spans="1:10">
      <c r="A5" s="22"/>
      <c r="B5" s="22"/>
      <c r="C5" s="21" t="s">
        <v>6</v>
      </c>
      <c r="D5" s="21" t="s">
        <v>7</v>
      </c>
      <c r="E5" s="23" t="s">
        <v>8</v>
      </c>
      <c r="F5" s="22"/>
      <c r="G5" s="22"/>
      <c r="H5" s="21" t="s">
        <v>6</v>
      </c>
      <c r="I5" s="21" t="s">
        <v>7</v>
      </c>
      <c r="J5" s="23" t="s">
        <v>8</v>
      </c>
    </row>
    <row r="6" ht="20.65" customHeight="1" spans="1:10">
      <c r="A6" s="21" t="s">
        <v>9</v>
      </c>
      <c r="B6" s="22"/>
      <c r="C6" s="21" t="s">
        <v>10</v>
      </c>
      <c r="D6" s="21" t="s">
        <v>11</v>
      </c>
      <c r="E6" s="23" t="s">
        <v>12</v>
      </c>
      <c r="F6" s="24" t="s">
        <v>9</v>
      </c>
      <c r="G6" s="22"/>
      <c r="H6" s="21" t="s">
        <v>10</v>
      </c>
      <c r="I6" s="21" t="s">
        <v>11</v>
      </c>
      <c r="J6" s="23" t="s">
        <v>12</v>
      </c>
    </row>
    <row r="7" ht="20.65" customHeight="1" spans="1:10">
      <c r="A7" s="25" t="s">
        <v>13</v>
      </c>
      <c r="B7" s="21" t="s">
        <v>10</v>
      </c>
      <c r="C7" s="26">
        <v>100</v>
      </c>
      <c r="D7" s="26"/>
      <c r="E7" s="26">
        <v>100</v>
      </c>
      <c r="F7" s="25" t="s">
        <v>14</v>
      </c>
      <c r="G7" s="21" t="s">
        <v>15</v>
      </c>
      <c r="H7" s="26"/>
      <c r="I7" s="26"/>
      <c r="J7" s="26"/>
    </row>
    <row r="8" ht="20.65" customHeight="1" spans="1:10">
      <c r="A8" s="25"/>
      <c r="B8" s="21"/>
      <c r="C8" s="26"/>
      <c r="D8" s="26"/>
      <c r="E8" s="26"/>
      <c r="F8" s="25"/>
      <c r="G8" s="21"/>
      <c r="H8" s="26"/>
      <c r="I8" s="26"/>
      <c r="J8" s="26"/>
    </row>
    <row r="9" ht="20.65" customHeight="1" spans="1:10">
      <c r="A9" s="25" t="s">
        <v>16</v>
      </c>
      <c r="B9" s="21" t="s">
        <v>11</v>
      </c>
      <c r="C9" s="26"/>
      <c r="D9" s="26"/>
      <c r="E9" s="26"/>
      <c r="F9" s="25" t="s">
        <v>17</v>
      </c>
      <c r="G9" s="21" t="s">
        <v>18</v>
      </c>
      <c r="H9" s="26">
        <v>35</v>
      </c>
      <c r="I9" s="26"/>
      <c r="J9" s="26">
        <v>35</v>
      </c>
    </row>
    <row r="10" ht="20.65" customHeight="1" spans="1:10">
      <c r="A10" s="25"/>
      <c r="B10" s="21"/>
      <c r="C10" s="26"/>
      <c r="D10" s="26"/>
      <c r="E10" s="26"/>
      <c r="F10" s="25"/>
      <c r="G10" s="21"/>
      <c r="H10" s="26"/>
      <c r="I10" s="26"/>
      <c r="J10" s="26"/>
    </row>
    <row r="11" ht="20.65" customHeight="1" spans="1:10">
      <c r="A11" s="25" t="s">
        <v>19</v>
      </c>
      <c r="B11" s="21" t="s">
        <v>12</v>
      </c>
      <c r="C11" s="26"/>
      <c r="D11" s="26"/>
      <c r="E11" s="26"/>
      <c r="F11" s="25" t="s">
        <v>20</v>
      </c>
      <c r="G11" s="21" t="s">
        <v>21</v>
      </c>
      <c r="H11" s="26"/>
      <c r="I11" s="26"/>
      <c r="J11" s="26"/>
    </row>
    <row r="12" ht="20.65" customHeight="1" spans="1:10">
      <c r="A12" s="25"/>
      <c r="B12" s="21"/>
      <c r="C12" s="26"/>
      <c r="D12" s="26"/>
      <c r="E12" s="26"/>
      <c r="F12" s="25"/>
      <c r="G12" s="21"/>
      <c r="H12" s="26"/>
      <c r="I12" s="26"/>
      <c r="J12" s="26"/>
    </row>
    <row r="13" ht="20.65" customHeight="1" spans="1:10">
      <c r="A13" s="25" t="s">
        <v>22</v>
      </c>
      <c r="B13" s="21" t="s">
        <v>23</v>
      </c>
      <c r="C13" s="26"/>
      <c r="D13" s="26"/>
      <c r="E13" s="26"/>
      <c r="F13" s="25" t="s">
        <v>24</v>
      </c>
      <c r="G13" s="21" t="s">
        <v>25</v>
      </c>
      <c r="H13" s="26">
        <v>35</v>
      </c>
      <c r="I13" s="26"/>
      <c r="J13" s="26">
        <v>35</v>
      </c>
    </row>
    <row r="14" ht="20.65" customHeight="1" spans="1:10">
      <c r="A14" s="25"/>
      <c r="B14" s="21"/>
      <c r="C14" s="26"/>
      <c r="D14" s="26"/>
      <c r="E14" s="26"/>
      <c r="F14" s="25"/>
      <c r="G14" s="21"/>
      <c r="H14" s="26"/>
      <c r="I14" s="26"/>
      <c r="J14" s="26"/>
    </row>
    <row r="15" ht="20.65" customHeight="1" spans="1:10">
      <c r="A15" s="25" t="s">
        <v>26</v>
      </c>
      <c r="B15" s="21" t="s">
        <v>27</v>
      </c>
      <c r="C15" s="26"/>
      <c r="D15" s="26"/>
      <c r="E15" s="26"/>
      <c r="F15" s="25"/>
      <c r="G15" s="21"/>
      <c r="H15" s="27"/>
      <c r="I15" s="27"/>
      <c r="J15" s="27"/>
    </row>
    <row r="16" ht="20.65" customHeight="1" spans="1:10">
      <c r="A16" s="25"/>
      <c r="B16" s="21"/>
      <c r="C16" s="27"/>
      <c r="D16" s="27"/>
      <c r="E16" s="27"/>
      <c r="F16" s="25"/>
      <c r="G16" s="21"/>
      <c r="H16" s="27"/>
      <c r="I16" s="27"/>
      <c r="J16" s="27"/>
    </row>
    <row r="17" ht="20.65" customHeight="1" spans="1:10">
      <c r="A17" s="21" t="s">
        <v>28</v>
      </c>
      <c r="B17" s="21" t="s">
        <v>29</v>
      </c>
      <c r="C17" s="26"/>
      <c r="D17" s="26"/>
      <c r="E17" s="26"/>
      <c r="F17" s="21" t="s">
        <v>30</v>
      </c>
      <c r="G17" s="21" t="s">
        <v>31</v>
      </c>
      <c r="H17" s="26"/>
      <c r="I17" s="26"/>
      <c r="J17" s="26"/>
    </row>
    <row r="18" ht="20.65" customHeight="1" spans="1:10">
      <c r="A18" s="25" t="s">
        <v>32</v>
      </c>
      <c r="B18" s="21" t="s">
        <v>33</v>
      </c>
      <c r="C18" s="26">
        <v>0.686</v>
      </c>
      <c r="D18" s="26"/>
      <c r="E18" s="26">
        <v>0.686</v>
      </c>
      <c r="F18" s="25" t="s">
        <v>34</v>
      </c>
      <c r="G18" s="21" t="s">
        <v>35</v>
      </c>
      <c r="H18" s="26">
        <v>0.69</v>
      </c>
      <c r="I18" s="26"/>
      <c r="J18" s="26">
        <v>0.69</v>
      </c>
    </row>
    <row r="19" ht="20.65" customHeight="1" spans="1:10">
      <c r="A19" s="25" t="s">
        <v>36</v>
      </c>
      <c r="B19" s="21" t="s">
        <v>37</v>
      </c>
      <c r="C19" s="26"/>
      <c r="D19" s="26"/>
      <c r="E19" s="27"/>
      <c r="F19" s="25" t="s">
        <v>38</v>
      </c>
      <c r="G19" s="21" t="s">
        <v>39</v>
      </c>
      <c r="H19" s="26"/>
      <c r="I19" s="26"/>
      <c r="J19" s="26"/>
    </row>
    <row r="20" ht="20.65" customHeight="1" spans="1:10">
      <c r="A20" s="25" t="s">
        <v>40</v>
      </c>
      <c r="B20" s="21" t="s">
        <v>41</v>
      </c>
      <c r="C20" s="26"/>
      <c r="D20" s="26"/>
      <c r="E20" s="26"/>
      <c r="F20" s="25" t="s">
        <v>42</v>
      </c>
      <c r="G20" s="21" t="s">
        <v>43</v>
      </c>
      <c r="H20" s="26">
        <v>30</v>
      </c>
      <c r="I20" s="26"/>
      <c r="J20" s="26">
        <v>30</v>
      </c>
    </row>
    <row r="21" ht="20.65" customHeight="1" spans="1:10">
      <c r="A21" s="21"/>
      <c r="B21" s="21"/>
      <c r="C21" s="27"/>
      <c r="D21" s="27"/>
      <c r="E21" s="27"/>
      <c r="F21" s="25" t="s">
        <v>44</v>
      </c>
      <c r="G21" s="21" t="s">
        <v>45</v>
      </c>
      <c r="H21" s="26"/>
      <c r="I21" s="26"/>
      <c r="J21" s="26"/>
    </row>
    <row r="22" ht="20.65" customHeight="1" spans="1:10">
      <c r="A22" s="21" t="s">
        <v>46</v>
      </c>
      <c r="B22" s="21" t="s">
        <v>47</v>
      </c>
      <c r="C22" s="26"/>
      <c r="D22" s="26"/>
      <c r="E22" s="26"/>
      <c r="F22" s="21" t="s">
        <v>48</v>
      </c>
      <c r="G22" s="21" t="s">
        <v>49</v>
      </c>
      <c r="H22" s="26"/>
      <c r="I22" s="26"/>
      <c r="J22" s="26"/>
    </row>
    <row r="23" ht="44.65" customHeight="1" spans="1:10">
      <c r="A23" s="28" t="s">
        <v>50</v>
      </c>
      <c r="B23" s="25"/>
      <c r="C23" s="25"/>
      <c r="D23" s="25"/>
      <c r="E23" s="25"/>
      <c r="F23" s="25"/>
      <c r="G23" s="25"/>
      <c r="H23" s="25"/>
      <c r="I23" s="25"/>
      <c r="J23" s="25"/>
    </row>
  </sheetData>
  <mergeCells count="10">
    <mergeCell ref="A1:J1"/>
    <mergeCell ref="A3:E3"/>
    <mergeCell ref="F3:J3"/>
    <mergeCell ref="C4:E4"/>
    <mergeCell ref="H4:J4"/>
    <mergeCell ref="A23:J23"/>
    <mergeCell ref="A4:A5"/>
    <mergeCell ref="B4:B5"/>
    <mergeCell ref="F4:F5"/>
    <mergeCell ref="G4:G5"/>
  </mergeCells>
  <pageMargins left="0.75" right="0.75" top="1" bottom="1" header="0.5" footer="0.5"/>
  <pageSetup paperSize="1" scale="51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opLeftCell="A34" workbookViewId="0">
      <selection activeCell="E21" sqref="E21"/>
    </sheetView>
  </sheetViews>
  <sheetFormatPr defaultColWidth="12.125" defaultRowHeight="17.1" customHeight="1" outlineLevelCol="4"/>
  <cols>
    <col min="1" max="1" width="12.125" style="1" customWidth="1"/>
    <col min="2" max="2" width="39.75" style="1" customWidth="1"/>
    <col min="3" max="5" width="16.5" style="1" customWidth="1"/>
    <col min="6" max="16379" width="12.125" style="1"/>
    <col min="16380" max="16384" width="12.125" style="8"/>
  </cols>
  <sheetData>
    <row r="1" s="1" customFormat="1" ht="33.95" customHeight="1" spans="1:5">
      <c r="A1" s="2" t="s">
        <v>51</v>
      </c>
      <c r="B1" s="2"/>
      <c r="C1" s="2"/>
      <c r="D1" s="2"/>
      <c r="E1" s="2"/>
    </row>
    <row r="2" s="1" customFormat="1" ht="16.9" customHeight="1" spans="1:5">
      <c r="A2" s="3" t="s">
        <v>52</v>
      </c>
      <c r="B2" s="3"/>
      <c r="C2" s="3"/>
      <c r="D2" s="3"/>
      <c r="E2" s="3"/>
    </row>
    <row r="3" s="1" customFormat="1" ht="16.9" customHeight="1" spans="1:5">
      <c r="A3" s="4" t="s">
        <v>53</v>
      </c>
      <c r="B3" s="4" t="s">
        <v>54</v>
      </c>
      <c r="C3" s="4" t="s">
        <v>55</v>
      </c>
      <c r="D3" s="4" t="s">
        <v>56</v>
      </c>
      <c r="E3" s="4" t="s">
        <v>57</v>
      </c>
    </row>
    <row r="4" s="1" customFormat="1" ht="16.9" customHeight="1" spans="1:5">
      <c r="A4" s="4"/>
      <c r="B4" s="4" t="s">
        <v>58</v>
      </c>
      <c r="C4" s="6">
        <f t="shared" ref="C4:E5" si="0">C5</f>
        <v>100</v>
      </c>
      <c r="D4" s="6">
        <f t="shared" si="0"/>
        <v>100</v>
      </c>
      <c r="E4" s="6">
        <f t="shared" si="0"/>
        <v>100</v>
      </c>
    </row>
    <row r="5" s="1" customFormat="1" ht="16.9" customHeight="1" spans="1:5">
      <c r="A5" s="9">
        <v>103</v>
      </c>
      <c r="B5" s="10" t="s">
        <v>59</v>
      </c>
      <c r="C5" s="6">
        <f t="shared" si="0"/>
        <v>100</v>
      </c>
      <c r="D5" s="6">
        <f t="shared" si="0"/>
        <v>100</v>
      </c>
      <c r="E5" s="6">
        <f t="shared" si="0"/>
        <v>100</v>
      </c>
    </row>
    <row r="6" s="1" customFormat="1" ht="16.9" customHeight="1" spans="1:5">
      <c r="A6" s="9">
        <v>10306</v>
      </c>
      <c r="B6" s="10" t="s">
        <v>60</v>
      </c>
      <c r="C6" s="6">
        <f>C7+C39+C44+C50+C54</f>
        <v>100</v>
      </c>
      <c r="D6" s="6">
        <f>D7+D39+D44+D50+D54</f>
        <v>100</v>
      </c>
      <c r="E6" s="6">
        <f>E7+E39+E44+E50+E54</f>
        <v>100</v>
      </c>
    </row>
    <row r="7" s="1" customFormat="1" ht="16.9" customHeight="1" spans="1:5">
      <c r="A7" s="9">
        <v>1030601</v>
      </c>
      <c r="B7" s="10" t="s">
        <v>61</v>
      </c>
      <c r="C7" s="6">
        <f>SUM(C8:C38)</f>
        <v>100</v>
      </c>
      <c r="D7" s="6">
        <f>SUM(D8:D38)</f>
        <v>100</v>
      </c>
      <c r="E7" s="6">
        <f>SUM(E8:E38)</f>
        <v>100</v>
      </c>
    </row>
    <row r="8" s="1" customFormat="1" ht="16.9" customHeight="1" spans="1:5">
      <c r="A8" s="9">
        <v>103060103</v>
      </c>
      <c r="B8" s="5" t="s">
        <v>62</v>
      </c>
      <c r="C8" s="11">
        <v>0</v>
      </c>
      <c r="D8" s="11">
        <v>0</v>
      </c>
      <c r="E8" s="6">
        <v>0</v>
      </c>
    </row>
    <row r="9" s="1" customFormat="1" ht="16.9" customHeight="1" spans="1:5">
      <c r="A9" s="9">
        <v>103060104</v>
      </c>
      <c r="B9" s="5" t="s">
        <v>63</v>
      </c>
      <c r="C9" s="11">
        <v>0</v>
      </c>
      <c r="D9" s="11">
        <v>0</v>
      </c>
      <c r="E9" s="6">
        <v>0</v>
      </c>
    </row>
    <row r="10" s="1" customFormat="1" ht="16.9" customHeight="1" spans="1:5">
      <c r="A10" s="9">
        <v>103060105</v>
      </c>
      <c r="B10" s="5" t="s">
        <v>64</v>
      </c>
      <c r="C10" s="11">
        <v>0</v>
      </c>
      <c r="D10" s="11">
        <v>0</v>
      </c>
      <c r="E10" s="6">
        <v>0</v>
      </c>
    </row>
    <row r="11" s="1" customFormat="1" ht="16.9" customHeight="1" spans="1:5">
      <c r="A11" s="9">
        <v>103060106</v>
      </c>
      <c r="B11" s="5" t="s">
        <v>65</v>
      </c>
      <c r="C11" s="11">
        <v>0</v>
      </c>
      <c r="D11" s="11">
        <v>0</v>
      </c>
      <c r="E11" s="6">
        <v>0</v>
      </c>
    </row>
    <row r="12" s="1" customFormat="1" ht="16.9" customHeight="1" spans="1:5">
      <c r="A12" s="9">
        <v>103060107</v>
      </c>
      <c r="B12" s="5" t="s">
        <v>66</v>
      </c>
      <c r="C12" s="11">
        <v>0</v>
      </c>
      <c r="D12" s="11">
        <v>0</v>
      </c>
      <c r="E12" s="6">
        <v>0</v>
      </c>
    </row>
    <row r="13" s="1" customFormat="1" ht="16.9" customHeight="1" spans="1:5">
      <c r="A13" s="9">
        <v>103060108</v>
      </c>
      <c r="B13" s="5" t="s">
        <v>67</v>
      </c>
      <c r="C13" s="11">
        <v>0</v>
      </c>
      <c r="D13" s="11">
        <v>0</v>
      </c>
      <c r="E13" s="6">
        <v>0</v>
      </c>
    </row>
    <row r="14" s="1" customFormat="1" ht="16.9" customHeight="1" spans="1:5">
      <c r="A14" s="9">
        <v>103060109</v>
      </c>
      <c r="B14" s="5" t="s">
        <v>68</v>
      </c>
      <c r="C14" s="11">
        <v>0</v>
      </c>
      <c r="D14" s="11">
        <v>0</v>
      </c>
      <c r="E14" s="6">
        <v>0</v>
      </c>
    </row>
    <row r="15" s="1" customFormat="1" ht="16.9" customHeight="1" spans="1:5">
      <c r="A15" s="9">
        <v>103060112</v>
      </c>
      <c r="B15" s="5" t="s">
        <v>69</v>
      </c>
      <c r="C15" s="11">
        <v>0</v>
      </c>
      <c r="D15" s="11">
        <v>0</v>
      </c>
      <c r="E15" s="6">
        <v>0</v>
      </c>
    </row>
    <row r="16" s="1" customFormat="1" ht="16.9" customHeight="1" spans="1:5">
      <c r="A16" s="9">
        <v>103060113</v>
      </c>
      <c r="B16" s="5" t="s">
        <v>70</v>
      </c>
      <c r="C16" s="11">
        <v>0</v>
      </c>
      <c r="D16" s="11">
        <v>0</v>
      </c>
      <c r="E16" s="6">
        <v>0</v>
      </c>
    </row>
    <row r="17" s="1" customFormat="1" ht="16.9" customHeight="1" spans="1:5">
      <c r="A17" s="9">
        <v>103060114</v>
      </c>
      <c r="B17" s="5" t="s">
        <v>71</v>
      </c>
      <c r="C17" s="11">
        <v>0</v>
      </c>
      <c r="D17" s="11">
        <v>0</v>
      </c>
      <c r="E17" s="6">
        <v>0</v>
      </c>
    </row>
    <row r="18" s="1" customFormat="1" ht="16.9" customHeight="1" spans="1:5">
      <c r="A18" s="9">
        <v>103060115</v>
      </c>
      <c r="B18" s="5" t="s">
        <v>72</v>
      </c>
      <c r="C18" s="11">
        <v>0</v>
      </c>
      <c r="D18" s="11">
        <v>0</v>
      </c>
      <c r="E18" s="6">
        <v>0</v>
      </c>
    </row>
    <row r="19" s="1" customFormat="1" ht="16.9" customHeight="1" spans="1:5">
      <c r="A19" s="9">
        <v>103060116</v>
      </c>
      <c r="B19" s="5" t="s">
        <v>73</v>
      </c>
      <c r="C19" s="11">
        <v>0</v>
      </c>
      <c r="D19" s="11">
        <v>0</v>
      </c>
      <c r="E19" s="6">
        <v>0</v>
      </c>
    </row>
    <row r="20" s="1" customFormat="1" ht="16.9" customHeight="1" spans="1:5">
      <c r="A20" s="9">
        <v>103060117</v>
      </c>
      <c r="B20" s="5" t="s">
        <v>74</v>
      </c>
      <c r="C20" s="11">
        <v>0</v>
      </c>
      <c r="D20" s="11">
        <v>0</v>
      </c>
      <c r="E20" s="6">
        <v>0</v>
      </c>
    </row>
    <row r="21" s="1" customFormat="1" ht="16.9" customHeight="1" spans="1:5">
      <c r="A21" s="9">
        <v>103060118</v>
      </c>
      <c r="B21" s="5" t="s">
        <v>75</v>
      </c>
      <c r="C21" s="11">
        <v>0</v>
      </c>
      <c r="D21" s="11">
        <v>0</v>
      </c>
      <c r="E21" s="6">
        <v>0</v>
      </c>
    </row>
    <row r="22" s="1" customFormat="1" ht="16.9" customHeight="1" spans="1:5">
      <c r="A22" s="9">
        <v>103060119</v>
      </c>
      <c r="B22" s="5" t="s">
        <v>76</v>
      </c>
      <c r="C22" s="11">
        <v>0</v>
      </c>
      <c r="D22" s="11">
        <v>0</v>
      </c>
      <c r="E22" s="6">
        <v>0</v>
      </c>
    </row>
    <row r="23" s="1" customFormat="1" ht="16.9" customHeight="1" spans="1:5">
      <c r="A23" s="9">
        <v>103060120</v>
      </c>
      <c r="B23" s="5" t="s">
        <v>77</v>
      </c>
      <c r="C23" s="11">
        <v>0</v>
      </c>
      <c r="D23" s="11">
        <v>0</v>
      </c>
      <c r="E23" s="6">
        <v>0</v>
      </c>
    </row>
    <row r="24" s="1" customFormat="1" ht="16.9" customHeight="1" spans="1:5">
      <c r="A24" s="9">
        <v>103060121</v>
      </c>
      <c r="B24" s="5" t="s">
        <v>78</v>
      </c>
      <c r="C24" s="11">
        <v>0</v>
      </c>
      <c r="D24" s="11">
        <v>0</v>
      </c>
      <c r="E24" s="6">
        <v>0</v>
      </c>
    </row>
    <row r="25" s="1" customFormat="1" ht="16.9" customHeight="1" spans="1:5">
      <c r="A25" s="9">
        <v>103060122</v>
      </c>
      <c r="B25" s="5" t="s">
        <v>79</v>
      </c>
      <c r="C25" s="11">
        <v>0</v>
      </c>
      <c r="D25" s="11">
        <v>0</v>
      </c>
      <c r="E25" s="6">
        <v>0</v>
      </c>
    </row>
    <row r="26" s="1" customFormat="1" ht="16.9" customHeight="1" spans="1:5">
      <c r="A26" s="9">
        <v>103060123</v>
      </c>
      <c r="B26" s="5" t="s">
        <v>80</v>
      </c>
      <c r="C26" s="11">
        <v>0</v>
      </c>
      <c r="D26" s="11">
        <v>0</v>
      </c>
      <c r="E26" s="6">
        <v>0</v>
      </c>
    </row>
    <row r="27" s="1" customFormat="1" ht="16.9" customHeight="1" spans="1:5">
      <c r="A27" s="9">
        <v>103060124</v>
      </c>
      <c r="B27" s="5" t="s">
        <v>81</v>
      </c>
      <c r="C27" s="11">
        <v>0</v>
      </c>
      <c r="D27" s="11">
        <v>0</v>
      </c>
      <c r="E27" s="6">
        <v>0</v>
      </c>
    </row>
    <row r="28" s="1" customFormat="1" ht="16.9" customHeight="1" spans="1:5">
      <c r="A28" s="9">
        <v>103060125</v>
      </c>
      <c r="B28" s="5" t="s">
        <v>82</v>
      </c>
      <c r="C28" s="11">
        <v>100</v>
      </c>
      <c r="D28" s="11">
        <v>100</v>
      </c>
      <c r="E28" s="6">
        <v>100</v>
      </c>
    </row>
    <row r="29" s="1" customFormat="1" ht="16.9" customHeight="1" spans="1:5">
      <c r="A29" s="9">
        <v>103060126</v>
      </c>
      <c r="B29" s="5" t="s">
        <v>83</v>
      </c>
      <c r="C29" s="11">
        <v>0</v>
      </c>
      <c r="D29" s="11">
        <v>0</v>
      </c>
      <c r="E29" s="6">
        <v>0</v>
      </c>
    </row>
    <row r="30" s="1" customFormat="1" ht="16.9" customHeight="1" spans="1:5">
      <c r="A30" s="9">
        <v>103060127</v>
      </c>
      <c r="B30" s="5" t="s">
        <v>84</v>
      </c>
      <c r="C30" s="11">
        <v>0</v>
      </c>
      <c r="D30" s="11">
        <v>0</v>
      </c>
      <c r="E30" s="6">
        <v>0</v>
      </c>
    </row>
    <row r="31" s="1" customFormat="1" ht="16.9" customHeight="1" spans="1:5">
      <c r="A31" s="9">
        <v>103060128</v>
      </c>
      <c r="B31" s="5" t="s">
        <v>85</v>
      </c>
      <c r="C31" s="11">
        <v>0</v>
      </c>
      <c r="D31" s="11">
        <v>0</v>
      </c>
      <c r="E31" s="6">
        <v>0</v>
      </c>
    </row>
    <row r="32" s="1" customFormat="1" ht="16.9" customHeight="1" spans="1:5">
      <c r="A32" s="9">
        <v>103060129</v>
      </c>
      <c r="B32" s="5" t="s">
        <v>86</v>
      </c>
      <c r="C32" s="11">
        <v>0</v>
      </c>
      <c r="D32" s="11">
        <v>0</v>
      </c>
      <c r="E32" s="6">
        <v>0</v>
      </c>
    </row>
    <row r="33" s="1" customFormat="1" ht="16.9" customHeight="1" spans="1:5">
      <c r="A33" s="9">
        <v>103060130</v>
      </c>
      <c r="B33" s="5" t="s">
        <v>87</v>
      </c>
      <c r="C33" s="11">
        <v>0</v>
      </c>
      <c r="D33" s="11">
        <v>0</v>
      </c>
      <c r="E33" s="6">
        <v>0</v>
      </c>
    </row>
    <row r="34" s="1" customFormat="1" ht="16.9" customHeight="1" spans="1:5">
      <c r="A34" s="9">
        <v>103060131</v>
      </c>
      <c r="B34" s="5" t="s">
        <v>88</v>
      </c>
      <c r="C34" s="11">
        <v>0</v>
      </c>
      <c r="D34" s="11">
        <v>0</v>
      </c>
      <c r="E34" s="6">
        <v>0</v>
      </c>
    </row>
    <row r="35" s="1" customFormat="1" ht="16.9" customHeight="1" spans="1:5">
      <c r="A35" s="9">
        <v>103060132</v>
      </c>
      <c r="B35" s="5" t="s">
        <v>89</v>
      </c>
      <c r="C35" s="11">
        <v>0</v>
      </c>
      <c r="D35" s="11">
        <v>0</v>
      </c>
      <c r="E35" s="6">
        <v>0</v>
      </c>
    </row>
    <row r="36" s="1" customFormat="1" ht="16.9" customHeight="1" spans="1:5">
      <c r="A36" s="9">
        <v>103060133</v>
      </c>
      <c r="B36" s="5" t="s">
        <v>90</v>
      </c>
      <c r="C36" s="11">
        <v>0</v>
      </c>
      <c r="D36" s="11">
        <v>0</v>
      </c>
      <c r="E36" s="6">
        <v>0</v>
      </c>
    </row>
    <row r="37" s="1" customFormat="1" ht="16.9" customHeight="1" spans="1:5">
      <c r="A37" s="9">
        <v>103060134</v>
      </c>
      <c r="B37" s="5" t="s">
        <v>91</v>
      </c>
      <c r="C37" s="11">
        <v>0</v>
      </c>
      <c r="D37" s="11">
        <v>0</v>
      </c>
      <c r="E37" s="6">
        <v>0</v>
      </c>
    </row>
    <row r="38" s="1" customFormat="1" ht="16.9" customHeight="1" spans="1:5">
      <c r="A38" s="9">
        <v>103060198</v>
      </c>
      <c r="B38" s="5" t="s">
        <v>92</v>
      </c>
      <c r="C38" s="11">
        <v>0</v>
      </c>
      <c r="D38" s="11">
        <v>0</v>
      </c>
      <c r="E38" s="6">
        <v>0</v>
      </c>
    </row>
    <row r="39" s="1" customFormat="1" ht="16.9" customHeight="1" spans="1:5">
      <c r="A39" s="9">
        <v>1030602</v>
      </c>
      <c r="B39" s="10" t="s">
        <v>93</v>
      </c>
      <c r="C39" s="6">
        <f>SUM(C40:C43)</f>
        <v>0</v>
      </c>
      <c r="D39" s="6">
        <f>SUM(D40:D43)</f>
        <v>0</v>
      </c>
      <c r="E39" s="6">
        <f>SUM(E40:E43)</f>
        <v>0</v>
      </c>
    </row>
    <row r="40" s="1" customFormat="1" ht="16.9" customHeight="1" spans="1:5">
      <c r="A40" s="9">
        <v>103060202</v>
      </c>
      <c r="B40" s="5" t="s">
        <v>94</v>
      </c>
      <c r="C40" s="11">
        <v>0</v>
      </c>
      <c r="D40" s="11">
        <v>0</v>
      </c>
      <c r="E40" s="6">
        <v>0</v>
      </c>
    </row>
    <row r="41" s="1" customFormat="1" ht="16.9" customHeight="1" spans="1:5">
      <c r="A41" s="9">
        <v>103060203</v>
      </c>
      <c r="B41" s="5" t="s">
        <v>95</v>
      </c>
      <c r="C41" s="11">
        <v>0</v>
      </c>
      <c r="D41" s="11">
        <v>0</v>
      </c>
      <c r="E41" s="6">
        <v>0</v>
      </c>
    </row>
    <row r="42" s="1" customFormat="1" ht="16.9" customHeight="1" spans="1:5">
      <c r="A42" s="9">
        <v>103060204</v>
      </c>
      <c r="B42" s="5" t="s">
        <v>96</v>
      </c>
      <c r="C42" s="11">
        <v>0</v>
      </c>
      <c r="D42" s="11">
        <v>0</v>
      </c>
      <c r="E42" s="6">
        <v>0</v>
      </c>
    </row>
    <row r="43" s="1" customFormat="1" ht="16.9" customHeight="1" spans="1:5">
      <c r="A43" s="9">
        <v>103060298</v>
      </c>
      <c r="B43" s="5" t="s">
        <v>97</v>
      </c>
      <c r="C43" s="11">
        <v>0</v>
      </c>
      <c r="D43" s="11">
        <v>0</v>
      </c>
      <c r="E43" s="6">
        <v>0</v>
      </c>
    </row>
    <row r="44" s="1" customFormat="1" ht="16.9" customHeight="1" spans="1:5">
      <c r="A44" s="9">
        <v>1030603</v>
      </c>
      <c r="B44" s="10" t="s">
        <v>98</v>
      </c>
      <c r="C44" s="6">
        <f>SUM(C45:C49)</f>
        <v>0</v>
      </c>
      <c r="D44" s="6">
        <f>SUM(D45:D49)</f>
        <v>0</v>
      </c>
      <c r="E44" s="6">
        <f>SUM(E45:E49)</f>
        <v>0</v>
      </c>
    </row>
    <row r="45" s="1" customFormat="1" ht="16.9" customHeight="1" spans="1:5">
      <c r="A45" s="9">
        <v>103060301</v>
      </c>
      <c r="B45" s="5" t="s">
        <v>99</v>
      </c>
      <c r="C45" s="11">
        <v>0</v>
      </c>
      <c r="D45" s="11">
        <v>0</v>
      </c>
      <c r="E45" s="6">
        <v>0</v>
      </c>
    </row>
    <row r="46" s="1" customFormat="1" ht="16.9" customHeight="1" spans="1:5">
      <c r="A46" s="9">
        <v>103060304</v>
      </c>
      <c r="B46" s="5" t="s">
        <v>100</v>
      </c>
      <c r="C46" s="11">
        <v>0</v>
      </c>
      <c r="D46" s="11">
        <v>0</v>
      </c>
      <c r="E46" s="6">
        <v>0</v>
      </c>
    </row>
    <row r="47" s="1" customFormat="1" ht="16.9" customHeight="1" spans="1:5">
      <c r="A47" s="9">
        <v>103060305</v>
      </c>
      <c r="B47" s="5" t="s">
        <v>101</v>
      </c>
      <c r="C47" s="11">
        <v>0</v>
      </c>
      <c r="D47" s="11">
        <v>0</v>
      </c>
      <c r="E47" s="6">
        <v>0</v>
      </c>
    </row>
    <row r="48" s="1" customFormat="1" ht="16.9" customHeight="1" spans="1:5">
      <c r="A48" s="9">
        <v>103060307</v>
      </c>
      <c r="B48" s="5" t="s">
        <v>102</v>
      </c>
      <c r="C48" s="11">
        <v>0</v>
      </c>
      <c r="D48" s="11">
        <v>0</v>
      </c>
      <c r="E48" s="6">
        <v>0</v>
      </c>
    </row>
    <row r="49" s="1" customFormat="1" ht="16.9" customHeight="1" spans="1:5">
      <c r="A49" s="9">
        <v>103060398</v>
      </c>
      <c r="B49" s="5" t="s">
        <v>103</v>
      </c>
      <c r="C49" s="11">
        <v>0</v>
      </c>
      <c r="D49" s="11">
        <v>0</v>
      </c>
      <c r="E49" s="6">
        <v>0</v>
      </c>
    </row>
    <row r="50" s="1" customFormat="1" ht="16.9" customHeight="1" spans="1:5">
      <c r="A50" s="9">
        <v>1030604</v>
      </c>
      <c r="B50" s="10" t="s">
        <v>104</v>
      </c>
      <c r="C50" s="6">
        <f>SUM(C51:C53)</f>
        <v>0</v>
      </c>
      <c r="D50" s="6">
        <f>SUM(D51:D53)</f>
        <v>0</v>
      </c>
      <c r="E50" s="6">
        <f>SUM(E51:E53)</f>
        <v>0</v>
      </c>
    </row>
    <row r="51" s="1" customFormat="1" ht="16.9" customHeight="1" spans="1:5">
      <c r="A51" s="9">
        <v>103060401</v>
      </c>
      <c r="B51" s="5" t="s">
        <v>105</v>
      </c>
      <c r="C51" s="11">
        <v>0</v>
      </c>
      <c r="D51" s="11">
        <v>0</v>
      </c>
      <c r="E51" s="6">
        <v>0</v>
      </c>
    </row>
    <row r="52" s="1" customFormat="1" ht="16.9" customHeight="1" spans="1:5">
      <c r="A52" s="9">
        <v>103060402</v>
      </c>
      <c r="B52" s="5" t="s">
        <v>106</v>
      </c>
      <c r="C52" s="11">
        <v>0</v>
      </c>
      <c r="D52" s="11">
        <v>0</v>
      </c>
      <c r="E52" s="6">
        <v>0</v>
      </c>
    </row>
    <row r="53" s="1" customFormat="1" ht="16.9" customHeight="1" spans="1:5">
      <c r="A53" s="9">
        <v>103060498</v>
      </c>
      <c r="B53" s="5" t="s">
        <v>107</v>
      </c>
      <c r="C53" s="11">
        <v>0</v>
      </c>
      <c r="D53" s="11">
        <v>0</v>
      </c>
      <c r="E53" s="6">
        <v>0</v>
      </c>
    </row>
    <row r="54" s="1" customFormat="1" ht="16.9" customHeight="1" spans="1:5">
      <c r="A54" s="9">
        <v>1030698</v>
      </c>
      <c r="B54" s="10" t="s">
        <v>108</v>
      </c>
      <c r="C54" s="11">
        <v>0</v>
      </c>
      <c r="D54" s="11">
        <v>0</v>
      </c>
      <c r="E54" s="6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4" sqref="G14"/>
    </sheetView>
  </sheetViews>
  <sheetFormatPr defaultColWidth="12.125" defaultRowHeight="17.1" customHeight="1" outlineLevelCol="4"/>
  <cols>
    <col min="1" max="1" width="12.125" style="1" customWidth="1"/>
    <col min="2" max="2" width="37.25" style="1" customWidth="1"/>
    <col min="3" max="5" width="16.5" style="1" customWidth="1"/>
    <col min="6" max="16379" width="12.125" style="1"/>
    <col min="16380" max="16384" width="12.125" style="8"/>
  </cols>
  <sheetData>
    <row r="1" s="1" customFormat="1" ht="33.95" customHeight="1" spans="1:5">
      <c r="A1" s="2" t="s">
        <v>109</v>
      </c>
      <c r="B1" s="2"/>
      <c r="C1" s="2"/>
      <c r="D1" s="2"/>
      <c r="E1" s="2"/>
    </row>
    <row r="2" s="1" customFormat="1" ht="16.9" customHeight="1" spans="1:5">
      <c r="A2" s="3" t="s">
        <v>52</v>
      </c>
      <c r="B2" s="3"/>
      <c r="C2" s="3"/>
      <c r="D2" s="3"/>
      <c r="E2" s="3"/>
    </row>
    <row r="3" s="1" customFormat="1" ht="16.9" customHeight="1" spans="1:5">
      <c r="A3" s="4" t="s">
        <v>53</v>
      </c>
      <c r="B3" s="4" t="s">
        <v>54</v>
      </c>
      <c r="C3" s="4" t="s">
        <v>55</v>
      </c>
      <c r="D3" s="4" t="s">
        <v>56</v>
      </c>
      <c r="E3" s="4" t="s">
        <v>57</v>
      </c>
    </row>
    <row r="4" s="1" customFormat="1" ht="16.9" customHeight="1" spans="1:5">
      <c r="A4" s="9"/>
      <c r="B4" s="4" t="s">
        <v>110</v>
      </c>
      <c r="C4" s="6">
        <f>C5+C8</f>
        <v>70</v>
      </c>
      <c r="D4" s="6">
        <f>D5+D8</f>
        <v>71</v>
      </c>
      <c r="E4" s="6">
        <f>E5+E8</f>
        <v>71</v>
      </c>
    </row>
    <row r="5" s="1" customFormat="1" ht="16.9" customHeight="1" spans="1:5">
      <c r="A5" s="9">
        <v>208</v>
      </c>
      <c r="B5" s="10" t="s">
        <v>111</v>
      </c>
      <c r="C5" s="6">
        <f t="shared" ref="C5:E6" si="0">C6</f>
        <v>0</v>
      </c>
      <c r="D5" s="6">
        <f t="shared" si="0"/>
        <v>0</v>
      </c>
      <c r="E5" s="6">
        <f t="shared" si="0"/>
        <v>0</v>
      </c>
    </row>
    <row r="6" s="1" customFormat="1" ht="16.9" customHeight="1" spans="1:5">
      <c r="A6" s="9">
        <v>20804</v>
      </c>
      <c r="B6" s="10" t="s">
        <v>112</v>
      </c>
      <c r="C6" s="6">
        <f t="shared" si="0"/>
        <v>0</v>
      </c>
      <c r="D6" s="6">
        <f t="shared" si="0"/>
        <v>0</v>
      </c>
      <c r="E6" s="6">
        <f t="shared" si="0"/>
        <v>0</v>
      </c>
    </row>
    <row r="7" s="1" customFormat="1" ht="16.9" customHeight="1" spans="1:5">
      <c r="A7" s="9">
        <v>2080451</v>
      </c>
      <c r="B7" s="5" t="s">
        <v>113</v>
      </c>
      <c r="C7" s="11">
        <v>0</v>
      </c>
      <c r="D7" s="11">
        <v>0</v>
      </c>
      <c r="E7" s="6">
        <v>0</v>
      </c>
    </row>
    <row r="8" s="1" customFormat="1" ht="16.9" customHeight="1" spans="1:5">
      <c r="A8" s="9">
        <v>223</v>
      </c>
      <c r="B8" s="10" t="s">
        <v>110</v>
      </c>
      <c r="C8" s="6">
        <f>C9+C19+C28+C30+C34</f>
        <v>70</v>
      </c>
      <c r="D8" s="6">
        <f>D9+D19+D28+D30+D34</f>
        <v>71</v>
      </c>
      <c r="E8" s="6">
        <f>E9+E19+E28+E30+E34</f>
        <v>71</v>
      </c>
    </row>
    <row r="9" s="1" customFormat="1" ht="16.9" customHeight="1" spans="1:5">
      <c r="A9" s="9">
        <v>22301</v>
      </c>
      <c r="B9" s="10" t="s">
        <v>114</v>
      </c>
      <c r="C9" s="6">
        <f>SUM(C10:C18)</f>
        <v>0</v>
      </c>
      <c r="D9" s="6">
        <f>SUM(D10:D18)</f>
        <v>1</v>
      </c>
      <c r="E9" s="6">
        <f>SUM(E10:E18)</f>
        <v>1</v>
      </c>
    </row>
    <row r="10" s="1" customFormat="1" ht="16.9" customHeight="1" spans="1:5">
      <c r="A10" s="9">
        <v>2230101</v>
      </c>
      <c r="B10" s="5" t="s">
        <v>115</v>
      </c>
      <c r="C10" s="11">
        <v>0</v>
      </c>
      <c r="D10" s="11">
        <v>0</v>
      </c>
      <c r="E10" s="6">
        <v>0</v>
      </c>
    </row>
    <row r="11" s="1" customFormat="1" ht="16.9" customHeight="1" spans="1:5">
      <c r="A11" s="9">
        <v>2230102</v>
      </c>
      <c r="B11" s="5" t="s">
        <v>116</v>
      </c>
      <c r="C11" s="11">
        <v>0</v>
      </c>
      <c r="D11" s="11">
        <v>0</v>
      </c>
      <c r="E11" s="6">
        <v>0</v>
      </c>
    </row>
    <row r="12" s="1" customFormat="1" ht="16.9" customHeight="1" spans="1:5">
      <c r="A12" s="9">
        <v>2230103</v>
      </c>
      <c r="B12" s="5" t="s">
        <v>117</v>
      </c>
      <c r="C12" s="11">
        <v>0</v>
      </c>
      <c r="D12" s="11">
        <v>0</v>
      </c>
      <c r="E12" s="6">
        <v>0</v>
      </c>
    </row>
    <row r="13" s="1" customFormat="1" ht="16.9" customHeight="1" spans="1:5">
      <c r="A13" s="9">
        <v>2230104</v>
      </c>
      <c r="B13" s="5" t="s">
        <v>118</v>
      </c>
      <c r="C13" s="11">
        <v>0</v>
      </c>
      <c r="D13" s="11">
        <v>0</v>
      </c>
      <c r="E13" s="6">
        <v>0</v>
      </c>
    </row>
    <row r="14" s="1" customFormat="1" ht="16.9" customHeight="1" spans="1:5">
      <c r="A14" s="9">
        <v>2230105</v>
      </c>
      <c r="B14" s="5" t="s">
        <v>119</v>
      </c>
      <c r="C14" s="11">
        <v>0</v>
      </c>
      <c r="D14" s="11">
        <v>1</v>
      </c>
      <c r="E14" s="6">
        <v>1</v>
      </c>
    </row>
    <row r="15" s="1" customFormat="1" ht="16.9" customHeight="1" spans="1:5">
      <c r="A15" s="9">
        <v>2230106</v>
      </c>
      <c r="B15" s="5" t="s">
        <v>120</v>
      </c>
      <c r="C15" s="11">
        <v>0</v>
      </c>
      <c r="D15" s="11">
        <v>0</v>
      </c>
      <c r="E15" s="6">
        <v>0</v>
      </c>
    </row>
    <row r="16" s="1" customFormat="1" ht="16.9" customHeight="1" spans="1:5">
      <c r="A16" s="9">
        <v>2230107</v>
      </c>
      <c r="B16" s="5" t="s">
        <v>121</v>
      </c>
      <c r="C16" s="11">
        <v>0</v>
      </c>
      <c r="D16" s="11">
        <v>0</v>
      </c>
      <c r="E16" s="6">
        <v>0</v>
      </c>
    </row>
    <row r="17" s="1" customFormat="1" ht="16.9" customHeight="1" spans="1:5">
      <c r="A17" s="9">
        <v>2230108</v>
      </c>
      <c r="B17" s="5" t="s">
        <v>122</v>
      </c>
      <c r="C17" s="11">
        <v>0</v>
      </c>
      <c r="D17" s="11">
        <v>0</v>
      </c>
      <c r="E17" s="6">
        <v>0</v>
      </c>
    </row>
    <row r="18" s="1" customFormat="1" ht="16.9" customHeight="1" spans="1:5">
      <c r="A18" s="9">
        <v>2230199</v>
      </c>
      <c r="B18" s="5" t="s">
        <v>123</v>
      </c>
      <c r="C18" s="11">
        <v>0</v>
      </c>
      <c r="D18" s="11">
        <v>0</v>
      </c>
      <c r="E18" s="6">
        <v>0</v>
      </c>
    </row>
    <row r="19" s="1" customFormat="1" ht="16.9" customHeight="1" spans="1:5">
      <c r="A19" s="9">
        <v>22302</v>
      </c>
      <c r="B19" s="10" t="s">
        <v>124</v>
      </c>
      <c r="C19" s="6">
        <f>SUM(C20:C27)</f>
        <v>35</v>
      </c>
      <c r="D19" s="6">
        <f>SUM(D20:D27)</f>
        <v>35</v>
      </c>
      <c r="E19" s="6">
        <f>SUM(E20:E27)</f>
        <v>35</v>
      </c>
    </row>
    <row r="20" s="1" customFormat="1" ht="16.9" customHeight="1" spans="1:5">
      <c r="A20" s="9">
        <v>2230201</v>
      </c>
      <c r="B20" s="5" t="s">
        <v>125</v>
      </c>
      <c r="C20" s="11">
        <v>0</v>
      </c>
      <c r="D20" s="11">
        <v>0</v>
      </c>
      <c r="E20" s="6">
        <v>0</v>
      </c>
    </row>
    <row r="21" s="1" customFormat="1" ht="16.9" customHeight="1" spans="1:5">
      <c r="A21" s="9">
        <v>2230202</v>
      </c>
      <c r="B21" s="5" t="s">
        <v>126</v>
      </c>
      <c r="C21" s="11">
        <v>0</v>
      </c>
      <c r="D21" s="11">
        <v>0</v>
      </c>
      <c r="E21" s="6">
        <v>0</v>
      </c>
    </row>
    <row r="22" s="1" customFormat="1" ht="16.9" customHeight="1" spans="1:5">
      <c r="A22" s="9">
        <v>2230203</v>
      </c>
      <c r="B22" s="5" t="s">
        <v>127</v>
      </c>
      <c r="C22" s="11">
        <v>0</v>
      </c>
      <c r="D22" s="11">
        <v>0</v>
      </c>
      <c r="E22" s="6">
        <v>0</v>
      </c>
    </row>
    <row r="23" s="1" customFormat="1" ht="16.9" customHeight="1" spans="1:5">
      <c r="A23" s="9">
        <v>2230204</v>
      </c>
      <c r="B23" s="5" t="s">
        <v>128</v>
      </c>
      <c r="C23" s="11">
        <v>0</v>
      </c>
      <c r="D23" s="11">
        <v>0</v>
      </c>
      <c r="E23" s="6">
        <v>0</v>
      </c>
    </row>
    <row r="24" s="1" customFormat="1" ht="16.9" customHeight="1" spans="1:5">
      <c r="A24" s="9">
        <v>2230205</v>
      </c>
      <c r="B24" s="5" t="s">
        <v>129</v>
      </c>
      <c r="C24" s="11">
        <v>0</v>
      </c>
      <c r="D24" s="11">
        <v>0</v>
      </c>
      <c r="E24" s="6">
        <v>0</v>
      </c>
    </row>
    <row r="25" s="1" customFormat="1" ht="16.9" customHeight="1" spans="1:5">
      <c r="A25" s="9">
        <v>2230206</v>
      </c>
      <c r="B25" s="5" t="s">
        <v>130</v>
      </c>
      <c r="C25" s="11">
        <v>0</v>
      </c>
      <c r="D25" s="11">
        <v>0</v>
      </c>
      <c r="E25" s="6">
        <v>0</v>
      </c>
    </row>
    <row r="26" s="1" customFormat="1" ht="16.9" customHeight="1" spans="1:5">
      <c r="A26" s="9">
        <v>2230207</v>
      </c>
      <c r="B26" s="5" t="s">
        <v>131</v>
      </c>
      <c r="C26" s="11">
        <v>0</v>
      </c>
      <c r="D26" s="11">
        <v>0</v>
      </c>
      <c r="E26" s="6">
        <v>0</v>
      </c>
    </row>
    <row r="27" s="1" customFormat="1" ht="16.9" customHeight="1" spans="1:5">
      <c r="A27" s="9">
        <v>2230299</v>
      </c>
      <c r="B27" s="5" t="s">
        <v>132</v>
      </c>
      <c r="C27" s="11">
        <v>35</v>
      </c>
      <c r="D27" s="11">
        <v>35</v>
      </c>
      <c r="E27" s="6">
        <v>35</v>
      </c>
    </row>
    <row r="28" s="1" customFormat="1" ht="16.9" customHeight="1" spans="1:5">
      <c r="A28" s="9">
        <v>22303</v>
      </c>
      <c r="B28" s="10" t="s">
        <v>133</v>
      </c>
      <c r="C28" s="6">
        <f>C29</f>
        <v>35</v>
      </c>
      <c r="D28" s="6">
        <f>D29</f>
        <v>35</v>
      </c>
      <c r="E28" s="6">
        <f>E29</f>
        <v>35</v>
      </c>
    </row>
    <row r="29" s="1" customFormat="1" ht="16.9" customHeight="1" spans="1:5">
      <c r="A29" s="9">
        <v>2230301</v>
      </c>
      <c r="B29" s="5" t="s">
        <v>134</v>
      </c>
      <c r="C29" s="11">
        <v>35</v>
      </c>
      <c r="D29" s="11">
        <v>35</v>
      </c>
      <c r="E29" s="6">
        <v>35</v>
      </c>
    </row>
    <row r="30" s="1" customFormat="1" ht="16.9" customHeight="1" spans="1:5">
      <c r="A30" s="9">
        <v>22304</v>
      </c>
      <c r="B30" s="10" t="s">
        <v>135</v>
      </c>
      <c r="C30" s="6">
        <f>C31+C32+C33</f>
        <v>0</v>
      </c>
      <c r="D30" s="6">
        <f>D31+D32+D33</f>
        <v>0</v>
      </c>
      <c r="E30" s="6">
        <f>E31+E32+E33</f>
        <v>0</v>
      </c>
    </row>
    <row r="31" s="1" customFormat="1" ht="16.9" customHeight="1" spans="1:5">
      <c r="A31" s="9">
        <v>2230401</v>
      </c>
      <c r="B31" s="5" t="s">
        <v>136</v>
      </c>
      <c r="C31" s="11">
        <v>0</v>
      </c>
      <c r="D31" s="11">
        <v>0</v>
      </c>
      <c r="E31" s="6">
        <v>0</v>
      </c>
    </row>
    <row r="32" s="1" customFormat="1" ht="16.9" customHeight="1" spans="1:5">
      <c r="A32" s="9">
        <v>2230402</v>
      </c>
      <c r="B32" s="5" t="s">
        <v>137</v>
      </c>
      <c r="C32" s="11">
        <v>0</v>
      </c>
      <c r="D32" s="11">
        <v>0</v>
      </c>
      <c r="E32" s="6">
        <v>0</v>
      </c>
    </row>
    <row r="33" s="1" customFormat="1" ht="16.9" customHeight="1" spans="1:5">
      <c r="A33" s="9">
        <v>2230499</v>
      </c>
      <c r="B33" s="5" t="s">
        <v>138</v>
      </c>
      <c r="C33" s="11">
        <v>0</v>
      </c>
      <c r="D33" s="11">
        <v>0</v>
      </c>
      <c r="E33" s="6">
        <v>0</v>
      </c>
    </row>
    <row r="34" s="1" customFormat="1" ht="16.9" customHeight="1" spans="1:5">
      <c r="A34" s="9">
        <v>22399</v>
      </c>
      <c r="B34" s="10" t="s">
        <v>139</v>
      </c>
      <c r="C34" s="6">
        <f>C35</f>
        <v>0</v>
      </c>
      <c r="D34" s="6">
        <f>D35</f>
        <v>0</v>
      </c>
      <c r="E34" s="6">
        <f>E35</f>
        <v>0</v>
      </c>
    </row>
    <row r="35" s="1" customFormat="1" ht="16.9" customHeight="1" spans="1:5">
      <c r="A35" s="9">
        <v>2239901</v>
      </c>
      <c r="B35" s="5" t="s">
        <v>140</v>
      </c>
      <c r="C35" s="11"/>
      <c r="D35" s="11"/>
      <c r="E35" s="6"/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28" sqref="A28"/>
    </sheetView>
  </sheetViews>
  <sheetFormatPr defaultColWidth="12.125" defaultRowHeight="15.6" customHeight="1" outlineLevelCol="3"/>
  <cols>
    <col min="1" max="1" width="34.25" style="1" customWidth="1"/>
    <col min="2" max="2" width="26" style="1" customWidth="1"/>
    <col min="3" max="3" width="34.25" style="1" customWidth="1"/>
    <col min="4" max="4" width="26" style="1" customWidth="1"/>
    <col min="5" max="256" width="12.125" style="1" customWidth="1"/>
    <col min="257" max="16384" width="12.125" style="1"/>
  </cols>
  <sheetData>
    <row r="1" ht="33.95" customHeight="1" spans="1:4">
      <c r="A1" s="2" t="s">
        <v>141</v>
      </c>
      <c r="B1" s="2"/>
      <c r="C1" s="2"/>
      <c r="D1" s="2"/>
    </row>
    <row r="2" ht="17.1" customHeight="1" spans="1:4">
      <c r="A2" s="3" t="s">
        <v>142</v>
      </c>
      <c r="B2" s="3"/>
      <c r="C2" s="3"/>
      <c r="D2" s="3"/>
    </row>
    <row r="3" ht="17.1" customHeight="1" spans="1:4">
      <c r="A3" s="3" t="s">
        <v>52</v>
      </c>
      <c r="B3" s="3"/>
      <c r="C3" s="3"/>
      <c r="D3" s="3"/>
    </row>
    <row r="4" ht="16.9" customHeight="1" spans="1:4">
      <c r="A4" s="4" t="s">
        <v>143</v>
      </c>
      <c r="B4" s="4" t="s">
        <v>57</v>
      </c>
      <c r="C4" s="4" t="s">
        <v>143</v>
      </c>
      <c r="D4" s="4" t="s">
        <v>57</v>
      </c>
    </row>
    <row r="5" ht="16.9" customHeight="1" spans="1:4">
      <c r="A5" s="5" t="s">
        <v>58</v>
      </c>
      <c r="B5" s="6">
        <v>100</v>
      </c>
      <c r="C5" s="5" t="s">
        <v>110</v>
      </c>
      <c r="D5" s="6">
        <v>70.69</v>
      </c>
    </row>
    <row r="6" ht="16.9" customHeight="1" spans="1:4">
      <c r="A6" s="5" t="s">
        <v>144</v>
      </c>
      <c r="B6" s="6">
        <v>1</v>
      </c>
      <c r="C6" s="5" t="s">
        <v>145</v>
      </c>
      <c r="D6" s="6">
        <v>0</v>
      </c>
    </row>
    <row r="7" ht="16.9" customHeight="1" spans="1:4">
      <c r="A7" s="5" t="s">
        <v>146</v>
      </c>
      <c r="B7" s="6">
        <v>0</v>
      </c>
      <c r="C7" s="5" t="s">
        <v>147</v>
      </c>
      <c r="D7" s="6">
        <v>0</v>
      </c>
    </row>
    <row r="8" ht="16.9" customHeight="1" spans="1:4">
      <c r="A8" s="5" t="s">
        <v>148</v>
      </c>
      <c r="B8" s="6">
        <v>0</v>
      </c>
      <c r="C8" s="5" t="s">
        <v>42</v>
      </c>
      <c r="D8" s="6">
        <v>30</v>
      </c>
    </row>
    <row r="9" ht="16.9" customHeight="1" spans="1:4">
      <c r="A9" s="5" t="s">
        <v>149</v>
      </c>
      <c r="B9" s="6">
        <v>0</v>
      </c>
      <c r="C9" s="5" t="s">
        <v>150</v>
      </c>
      <c r="D9" s="6">
        <v>0</v>
      </c>
    </row>
    <row r="10" ht="16.9" customHeight="1" spans="1:4">
      <c r="A10" s="5" t="s">
        <v>151</v>
      </c>
      <c r="B10" s="6">
        <v>0</v>
      </c>
      <c r="C10" s="5" t="s">
        <v>152</v>
      </c>
      <c r="D10" s="6">
        <v>0</v>
      </c>
    </row>
    <row r="11" ht="16.9" customHeight="1" spans="1:4">
      <c r="A11" s="5"/>
      <c r="B11" s="7"/>
      <c r="C11" s="5" t="s">
        <v>44</v>
      </c>
      <c r="D11" s="6">
        <f>B12-SUM(D5:D10)</f>
        <v>0.310000000000002</v>
      </c>
    </row>
    <row r="12" ht="16.9" customHeight="1" spans="1:4">
      <c r="A12" s="4" t="s">
        <v>153</v>
      </c>
      <c r="B12" s="6">
        <f>SUM(B5:B10)</f>
        <v>101</v>
      </c>
      <c r="C12" s="4" t="s">
        <v>154</v>
      </c>
      <c r="D12" s="6">
        <f>SUM(D5:D11)</f>
        <v>101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国有资本经营预算收支总表</vt:lpstr>
      <vt:lpstr>国有资本经营预算收入表</vt:lpstr>
      <vt:lpstr>国有资本经营预算支出表</vt:lpstr>
      <vt:lpstr>国有资本经营预算转移支付决算表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2021-07-16T15:18:00Z</dcterms:created>
  <dcterms:modified xsi:type="dcterms:W3CDTF">2023-08-16T10:42:16Z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27895C8D756A4BB693B1DA68287C8579</vt:lpwstr>
  </property>
  <property fmtid="{D5CDD505-2E9C-101B-9397-08002B2CF9AE}" pid="3" name="KSOProductBuildVer">
    <vt:lpwstr>2052-11.8.6.9023</vt:lpwstr>
  </property>
</Properties>
</file>