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伽财振字【2023】44号" sheetId="19" r:id="rId1"/>
  </sheets>
  <calcPr calcId="144525"/>
</workbook>
</file>

<file path=xl/sharedStrings.xml><?xml version="1.0" encoding="utf-8"?>
<sst xmlns="http://schemas.openxmlformats.org/spreadsheetml/2006/main" count="36" uniqueCount="35">
  <si>
    <t>伽师县涉农整合资金到位情况表</t>
  </si>
  <si>
    <t>时间：2023年5月27日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</si>
  <si>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</si>
  <si>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</si>
  <si>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</si>
  <si>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</si>
  <si>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</si>
  <si>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</si>
  <si>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</si>
  <si>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</si>
  <si>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</si>
  <si>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</si>
  <si>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</si>
  <si>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</si>
  <si>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</si>
  <si>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</si>
  <si>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关于下达2023年中央农业生产发展资金（统筹整合部分）预算的通知</t>
  </si>
  <si>
    <t>喀地财农〔2023〕7号</t>
  </si>
  <si>
    <t>关于下达2023年中央农业经营主体能力提升资金预算的通知</t>
  </si>
  <si>
    <t>喀地财农〔2023〕9号</t>
  </si>
  <si>
    <t>关于下达2023年中央粮油生产保障资金预算的通知</t>
  </si>
  <si>
    <t>喀地财农〔2023〕8号</t>
  </si>
  <si>
    <t>关于下达2023年中央耕地建设与利用资金预算的通知</t>
  </si>
  <si>
    <t>喀地财农〔2023〕10号</t>
  </si>
  <si>
    <t>关于提前下达2023年中央林业草原生态保护恢复资金的通知</t>
  </si>
  <si>
    <t>喀地财建（2022）128号</t>
  </si>
  <si>
    <t>生猪（牛羊）调出大县奖励资金</t>
  </si>
  <si>
    <t>新财建〔2023〕52号</t>
  </si>
  <si>
    <t>二、</t>
  </si>
  <si>
    <t>自治区小计</t>
  </si>
  <si>
    <t>三、</t>
  </si>
  <si>
    <t>地区小计</t>
  </si>
  <si>
    <t>四、</t>
  </si>
  <si>
    <t>其他（各类结余资金）</t>
  </si>
  <si>
    <t>县级配套资金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</si>
</sst>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20"/>
      <color theme="1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</cellStyleXfs>
  <cellXfs count="41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51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176" fontId="4" fillId="2" borderId="2" xfId="52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justify" vertical="center" wrapText="1"/>
      <protection locked="0"/>
    </xf>
    <xf numFmtId="176" fontId="4" fillId="2" borderId="2" xfId="5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177" fontId="1" fillId="2" borderId="2" xfId="0" applyNumberFormat="1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Normal="100" workbookViewId="0">
      <selection activeCell="O14" sqref="O14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G7" si="0">E8+E16+E22+E24+E26</f>
        <v>15953.92</v>
      </c>
      <c r="F7" s="8">
        <f t="shared" si="0"/>
        <v>0</v>
      </c>
      <c r="G7" s="8">
        <f t="shared" si="0"/>
        <v>15953.92</v>
      </c>
      <c r="H7" s="8">
        <f>H8+H16+H22+H24</f>
        <v>0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>SUM(E9:E15)</f>
        <v>15953.92</v>
      </c>
      <c r="F8" s="8">
        <f>SUM(F9:F15)</f>
        <v>0</v>
      </c>
      <c r="G8" s="8">
        <f>SUM(G9:G14)</f>
        <v>15953.92</v>
      </c>
      <c r="H8" s="8">
        <f>SUM(H9:H15)</f>
        <v>0</v>
      </c>
      <c r="I8" s="8"/>
    </row>
    <row r="9" s="1" customFormat="1" ht="34" customHeight="1" spans="1:9">
      <c r="A9" s="15">
        <v>1</v>
      </c>
      <c r="B9" s="16" t="s">
        <v>16</v>
      </c>
      <c r="C9" s="17" t="s">
        <v>17</v>
      </c>
      <c r="D9" s="18">
        <v>45072</v>
      </c>
      <c r="E9" s="8">
        <f t="shared" ref="E9:E15" si="1">F9+G9+H9</f>
        <v>439</v>
      </c>
      <c r="F9" s="15"/>
      <c r="G9" s="15">
        <v>439</v>
      </c>
      <c r="H9" s="15"/>
      <c r="I9" s="30"/>
    </row>
    <row r="10" s="1" customFormat="1" ht="34" customHeight="1" spans="1:9">
      <c r="A10" s="15">
        <v>2</v>
      </c>
      <c r="B10" s="16" t="s">
        <v>18</v>
      </c>
      <c r="C10" s="17" t="s">
        <v>19</v>
      </c>
      <c r="D10" s="18">
        <v>45072</v>
      </c>
      <c r="E10" s="8">
        <f t="shared" si="1"/>
        <v>676</v>
      </c>
      <c r="F10" s="15"/>
      <c r="G10" s="15">
        <v>676</v>
      </c>
      <c r="H10" s="15"/>
      <c r="I10" s="30"/>
    </row>
    <row r="11" s="1" customFormat="1" ht="34" customHeight="1" spans="1:9">
      <c r="A11" s="15">
        <v>3</v>
      </c>
      <c r="B11" s="16" t="s">
        <v>20</v>
      </c>
      <c r="C11" s="17" t="s">
        <v>21</v>
      </c>
      <c r="D11" s="18">
        <v>45072</v>
      </c>
      <c r="E11" s="8">
        <f t="shared" si="1"/>
        <v>400</v>
      </c>
      <c r="F11" s="15"/>
      <c r="G11" s="15">
        <v>400</v>
      </c>
      <c r="H11" s="15"/>
      <c r="I11" s="30"/>
    </row>
    <row r="12" s="1" customFormat="1" ht="34" customHeight="1" spans="1:9">
      <c r="A12" s="15">
        <v>4</v>
      </c>
      <c r="B12" s="19" t="s">
        <v>22</v>
      </c>
      <c r="C12" s="17" t="s">
        <v>23</v>
      </c>
      <c r="D12" s="18">
        <v>45072</v>
      </c>
      <c r="E12" s="8">
        <f t="shared" si="1"/>
        <v>14423.6</v>
      </c>
      <c r="F12" s="15"/>
      <c r="G12" s="15">
        <v>14423.6</v>
      </c>
      <c r="H12" s="15"/>
      <c r="I12" s="30"/>
    </row>
    <row r="13" s="1" customFormat="1" ht="34" customHeight="1" spans="1:9">
      <c r="A13" s="15">
        <v>5</v>
      </c>
      <c r="B13" s="19" t="s">
        <v>24</v>
      </c>
      <c r="C13" s="17" t="s">
        <v>25</v>
      </c>
      <c r="D13" s="18">
        <v>45072</v>
      </c>
      <c r="E13" s="8">
        <f t="shared" si="1"/>
        <v>13.54</v>
      </c>
      <c r="F13" s="15"/>
      <c r="G13" s="15">
        <v>13.54</v>
      </c>
      <c r="H13" s="15"/>
      <c r="I13" s="30"/>
    </row>
    <row r="14" s="1" customFormat="1" ht="34" customHeight="1" spans="1:9">
      <c r="A14" s="15">
        <v>6</v>
      </c>
      <c r="B14" s="20" t="s">
        <v>26</v>
      </c>
      <c r="C14" s="21" t="s">
        <v>27</v>
      </c>
      <c r="D14" s="18">
        <v>45072</v>
      </c>
      <c r="E14" s="8">
        <f t="shared" si="1"/>
        <v>1.78</v>
      </c>
      <c r="F14" s="15"/>
      <c r="G14" s="15">
        <v>1.78</v>
      </c>
      <c r="H14" s="15"/>
      <c r="I14" s="30"/>
    </row>
    <row r="15" s="1" customFormat="1" ht="31.5" customHeight="1" spans="1:9">
      <c r="A15" s="15"/>
      <c r="B15" s="22"/>
      <c r="C15" s="23"/>
      <c r="D15" s="24"/>
      <c r="E15" s="8">
        <f t="shared" si="1"/>
        <v>0</v>
      </c>
      <c r="F15" s="15"/>
      <c r="G15" s="15"/>
      <c r="H15" s="15"/>
      <c r="I15" s="30"/>
    </row>
    <row r="16" s="1" customFormat="1" ht="26.25" customHeight="1" spans="1:9">
      <c r="A16" s="8" t="s">
        <v>28</v>
      </c>
      <c r="B16" s="25" t="s">
        <v>29</v>
      </c>
      <c r="C16" s="26"/>
      <c r="D16" s="8"/>
      <c r="E16" s="8">
        <f t="shared" ref="E16:H16" si="2">SUM(E17:E21)</f>
        <v>0</v>
      </c>
      <c r="F16" s="8">
        <f t="shared" si="2"/>
        <v>0</v>
      </c>
      <c r="G16" s="8">
        <f t="shared" si="2"/>
        <v>0</v>
      </c>
      <c r="H16" s="8">
        <f t="shared" si="2"/>
        <v>0</v>
      </c>
      <c r="I16" s="8"/>
    </row>
    <row r="17" s="1" customFormat="1" ht="34.5" customHeight="1" spans="1:9">
      <c r="A17" s="15"/>
      <c r="B17" s="20"/>
      <c r="C17" s="27"/>
      <c r="D17" s="28"/>
      <c r="E17" s="15"/>
      <c r="F17" s="15"/>
      <c r="G17" s="15"/>
      <c r="H17" s="15"/>
      <c r="I17" s="30"/>
    </row>
    <row r="18" s="1" customFormat="1" ht="34.5" hidden="1" customHeight="1" spans="1:9">
      <c r="A18" s="15"/>
      <c r="B18" s="29"/>
      <c r="C18" s="30"/>
      <c r="D18" s="31"/>
      <c r="E18" s="15"/>
      <c r="F18" s="15"/>
      <c r="G18" s="15"/>
      <c r="H18" s="15"/>
      <c r="I18" s="30"/>
    </row>
    <row r="19" s="1" customFormat="1" ht="34.5" hidden="1" customHeight="1" spans="1:9">
      <c r="A19" s="15"/>
      <c r="B19" s="29"/>
      <c r="C19" s="30"/>
      <c r="D19" s="32"/>
      <c r="E19" s="33"/>
      <c r="F19" s="33"/>
      <c r="G19" s="33"/>
      <c r="H19" s="15"/>
      <c r="I19" s="30"/>
    </row>
    <row r="20" s="1" customFormat="1" ht="34.5" hidden="1" customHeight="1" spans="1:9">
      <c r="A20" s="15"/>
      <c r="B20" s="34"/>
      <c r="C20" s="30"/>
      <c r="D20" s="32"/>
      <c r="E20" s="33"/>
      <c r="F20" s="33"/>
      <c r="G20" s="33"/>
      <c r="H20" s="15"/>
      <c r="I20" s="30"/>
    </row>
    <row r="21" s="1" customFormat="1" ht="27" customHeight="1" spans="1:9">
      <c r="A21" s="15">
        <v>5</v>
      </c>
      <c r="B21" s="34"/>
      <c r="C21" s="30"/>
      <c r="D21" s="24"/>
      <c r="E21" s="15">
        <f>F21+G21</f>
        <v>0</v>
      </c>
      <c r="F21" s="15"/>
      <c r="G21" s="15"/>
      <c r="H21" s="15"/>
      <c r="I21" s="30"/>
    </row>
    <row r="22" s="3" customFormat="1" ht="23.25" customHeight="1" spans="1:10">
      <c r="A22" s="8" t="s">
        <v>30</v>
      </c>
      <c r="B22" s="9" t="s">
        <v>31</v>
      </c>
      <c r="C22" s="8"/>
      <c r="D22" s="8"/>
      <c r="E22" s="8">
        <f t="shared" ref="E22:H22" si="3">SUM(E23:E23)</f>
        <v>0</v>
      </c>
      <c r="F22" s="8">
        <f t="shared" si="3"/>
        <v>0</v>
      </c>
      <c r="G22" s="8">
        <f t="shared" si="3"/>
        <v>0</v>
      </c>
      <c r="H22" s="8">
        <f t="shared" si="3"/>
        <v>0</v>
      </c>
      <c r="I22" s="8"/>
      <c r="J22" s="40"/>
    </row>
    <row r="23" s="1" customFormat="1" ht="41" customHeight="1" spans="1:9">
      <c r="A23" s="15"/>
      <c r="B23" s="35"/>
      <c r="C23" s="36"/>
      <c r="D23" s="24"/>
      <c r="E23" s="15">
        <f>F23+G23+H23</f>
        <v>0</v>
      </c>
      <c r="F23" s="15"/>
      <c r="G23" s="15"/>
      <c r="H23" s="15"/>
      <c r="I23" s="30"/>
    </row>
    <row r="24" s="1" customFormat="1" ht="24" customHeight="1" spans="1:9">
      <c r="A24" s="8" t="s">
        <v>32</v>
      </c>
      <c r="B24" s="37" t="s">
        <v>33</v>
      </c>
      <c r="C24" s="38"/>
      <c r="D24" s="38"/>
      <c r="E24" s="8">
        <f t="shared" ref="E24:H24" si="4">SUM(E25:E25)</f>
        <v>0</v>
      </c>
      <c r="F24" s="8">
        <f t="shared" si="4"/>
        <v>0</v>
      </c>
      <c r="G24" s="8">
        <f t="shared" si="4"/>
        <v>0</v>
      </c>
      <c r="H24" s="8">
        <f t="shared" si="4"/>
        <v>0</v>
      </c>
      <c r="I24" s="38"/>
    </row>
    <row r="25" s="1" customFormat="1" ht="33" customHeight="1" spans="1:9">
      <c r="A25" s="15">
        <v>1</v>
      </c>
      <c r="B25" s="39"/>
      <c r="C25" s="34"/>
      <c r="D25" s="30"/>
      <c r="E25" s="15"/>
      <c r="F25" s="15"/>
      <c r="G25" s="15"/>
      <c r="H25" s="15"/>
      <c r="I25" s="30"/>
    </row>
    <row r="26" s="1" customFormat="1" spans="1:9">
      <c r="A26" s="8" t="s">
        <v>32</v>
      </c>
      <c r="B26" s="37" t="s">
        <v>34</v>
      </c>
      <c r="C26" s="30"/>
      <c r="D26" s="30"/>
      <c r="E26" s="15">
        <f>G26</f>
        <v>0</v>
      </c>
      <c r="F26" s="15"/>
      <c r="G26" s="15">
        <f>G27</f>
        <v>0</v>
      </c>
      <c r="H26" s="15"/>
      <c r="I26" s="30"/>
    </row>
    <row r="27" s="1" customFormat="1" spans="1:9">
      <c r="A27" s="15"/>
      <c r="B27" s="29"/>
      <c r="C27" s="30"/>
      <c r="D27" s="30"/>
      <c r="E27" s="15"/>
      <c r="F27" s="15"/>
      <c r="G27" s="15"/>
      <c r="H27" s="15"/>
      <c r="I27" s="30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伽财振字【2023】44号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2023-10-20T10:56:50Z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