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自评汇总表（附件一）" sheetId="1" r:id="rId1"/>
  </sheets>
  <definedNames>
    <definedName name="_xlnm._FilterDatabase" localSheetId="0" hidden="1">'自评汇总表（附件一）'!$A$4:$R$84</definedName>
  </definedNames>
  <calcPr calcId="144525"/>
</workbook>
</file>

<file path=xl/sharedStrings.xml><?xml version="1.0" encoding="utf-8"?>
<sst xmlns="http://schemas.openxmlformats.org/spreadsheetml/2006/main" count="235" uniqueCount="104">
  <si>
    <t>喀什地区伽师县2021年项目绩效汇总表</t>
  </si>
  <si>
    <t>序号</t>
  </si>
  <si>
    <t>项目类型（按32类项目类型分类）</t>
  </si>
  <si>
    <t>项目名称</t>
  </si>
  <si>
    <t>主管部门</t>
  </si>
  <si>
    <t>实施单位</t>
  </si>
  <si>
    <t>总金额</t>
  </si>
  <si>
    <t>备注（资金构成）</t>
  </si>
  <si>
    <t>中央、自治区支持巩固拓展脱贫攻坚成果同乡村振兴有效衔接资金（即为绩效目标表中财政拨款数）</t>
  </si>
  <si>
    <t>其他资金</t>
  </si>
  <si>
    <t>小计</t>
  </si>
  <si>
    <t>衔接资金</t>
  </si>
  <si>
    <t>其他涉农整合资金</t>
  </si>
  <si>
    <t>地方政府债券资金</t>
  </si>
  <si>
    <t>扶贫动态监控系统其他专项资金标识为扶贫资金</t>
  </si>
  <si>
    <t>地区配套资金</t>
  </si>
  <si>
    <t>县级配套资金</t>
  </si>
  <si>
    <t>结余资金</t>
  </si>
  <si>
    <t>援疆资金</t>
  </si>
  <si>
    <t>社会资金</t>
  </si>
  <si>
    <t>总                      计</t>
  </si>
  <si>
    <t>特色产业扶贫项目</t>
  </si>
  <si>
    <t>伽师县2021年蔬菜苗培育项目</t>
  </si>
  <si>
    <t>农业农村局</t>
  </si>
  <si>
    <t>伽师县伽师瓜提纯复壮项目</t>
  </si>
  <si>
    <t>伽师县2021年农业技术服务项目</t>
  </si>
  <si>
    <t>伽师县2021年林果业提质增效项目</t>
  </si>
  <si>
    <t>自然资源局</t>
  </si>
  <si>
    <t>伽师县2021年林果授粉项目</t>
  </si>
  <si>
    <t>伽师县2021年伽师新梅接穗储备项目</t>
  </si>
  <si>
    <t>资产收益扶贫项目</t>
  </si>
  <si>
    <t>伽师县2021年小麦良种繁育基地建设补助项目</t>
  </si>
  <si>
    <t>伽师县小麦良种加工设备购置项目</t>
  </si>
  <si>
    <t>伽师县2021年设施蔬菜生产基地建设项目</t>
  </si>
  <si>
    <t>伽师县蔬菜产业融合示范园附属配套工程建设项目</t>
  </si>
  <si>
    <t>伽师县设施蔬菜基地附属设施建设项目</t>
  </si>
  <si>
    <t>伽师县林果种质资源圃建设项目</t>
  </si>
  <si>
    <t>伽师县林果采穗圃建设项目</t>
  </si>
  <si>
    <t>伽师县2021年林果设备购置项目</t>
  </si>
  <si>
    <t>喀什地区现代农业（百万只良种肉羊）产业园-伽师场项目</t>
  </si>
  <si>
    <t>畜牧局</t>
  </si>
  <si>
    <t>伽师县养殖小区建设项目</t>
  </si>
  <si>
    <t>伽师县林果生产设备购置项目</t>
  </si>
  <si>
    <t>供销社</t>
  </si>
  <si>
    <t>伽师县良繁中心扩建建设项目</t>
  </si>
  <si>
    <t>水利局</t>
  </si>
  <si>
    <t>伽师县村级冷藏保鲜库建设项目</t>
  </si>
  <si>
    <t>商工局</t>
  </si>
  <si>
    <t>伽师县一二三产融合产业小城镇建设（一期）建设项目</t>
  </si>
  <si>
    <t>英买里乡</t>
  </si>
  <si>
    <t>伽师县食品基地建设项目</t>
  </si>
  <si>
    <t>伽师县2021年设施蔬菜生产基地——温室大棚（一期）附属设施建设项目</t>
  </si>
  <si>
    <t>伽师县畜禽饲草料加工厂建设项目</t>
  </si>
  <si>
    <t>伽师县江巴孜乡农贸市场建设项目</t>
  </si>
  <si>
    <t>伽师县2021年农机设备购置项目</t>
  </si>
  <si>
    <t>农机局</t>
  </si>
  <si>
    <t>小额信贷贴息项目</t>
  </si>
  <si>
    <t>伽师县小额贷款贴息</t>
  </si>
  <si>
    <t>财政局</t>
  </si>
  <si>
    <t>水利工程建设项目</t>
  </si>
  <si>
    <t>伽师县江巴孜乡、克孜勒博依镇、夏普吐勒镇庭院果蔬管道灌溉建设项目</t>
  </si>
  <si>
    <t>农田建设项目</t>
  </si>
  <si>
    <t>伽师县2021年高标准农田建设项目</t>
  </si>
  <si>
    <t>伽师县高效节水设施建设项目</t>
  </si>
  <si>
    <t>以工代赈示范工程</t>
  </si>
  <si>
    <t>伽师县夏普吐勒镇新梅特色产业发展配套基础设施建设项目</t>
  </si>
  <si>
    <t>发改委</t>
  </si>
  <si>
    <t>夏普吐勒镇</t>
  </si>
  <si>
    <t>伽师县和夏阿瓦提镇土地整治建设项目</t>
  </si>
  <si>
    <t>和夏阿瓦提镇</t>
  </si>
  <si>
    <t>伽师县英买里乡土地整治项目</t>
  </si>
  <si>
    <t>伽师县玉代克力克乡石榴加工厂项目</t>
  </si>
  <si>
    <t>玉代克力克乡</t>
  </si>
  <si>
    <t>伽师县杏林公园文化旅游基础设施配套建设项目</t>
  </si>
  <si>
    <t>文旅局</t>
  </si>
  <si>
    <t>伽师县旅游示范村建设项目</t>
  </si>
  <si>
    <t>铁日木乡</t>
  </si>
  <si>
    <t>伽师县英买里乡新梅特色产业发展配套基础设施建设项目</t>
  </si>
  <si>
    <t>伽师县英买里乡、夏普吐勒镇、和夏阿瓦提镇和克孜勒苏乡农田水利2021年以工代赈示范工程项目</t>
  </si>
  <si>
    <t>伽师县卧里托格拉克镇阿吉勒格里克（8）村防渗渠改建项目</t>
  </si>
  <si>
    <t>伽师县卧里托格拉克镇恰拉欧萨（7）村防渗改建项目</t>
  </si>
  <si>
    <t>伽师县江巴孜乡拍什塔克（20）村防渗改建项目</t>
  </si>
  <si>
    <t>伽师县英买里乡阿迪拉支渠新梅交易中心段扩建工程</t>
  </si>
  <si>
    <t>农村危房改造项目</t>
  </si>
  <si>
    <t>伽师县住房安全提升改造项目</t>
  </si>
  <si>
    <t>住建局</t>
  </si>
  <si>
    <t>各乡镇</t>
  </si>
  <si>
    <t>学生资助补助</t>
  </si>
  <si>
    <t>伽师县“雨露计划”职业教育补助项目</t>
  </si>
  <si>
    <t>教育局</t>
  </si>
  <si>
    <t>农村环境整治</t>
  </si>
  <si>
    <t>伽师县2021年煤改电项目</t>
  </si>
  <si>
    <t>伽师县乡镇所在村示范建设项目</t>
  </si>
  <si>
    <t>伽师县乡村振兴示范村建设项目</t>
  </si>
  <si>
    <t>稳定就业项目（提升能力）</t>
  </si>
  <si>
    <t>伽师县创业致富带头人培训项目</t>
  </si>
  <si>
    <t>伽师县2021年高素质农民培训项目</t>
  </si>
  <si>
    <t>其他</t>
  </si>
  <si>
    <t>伽师县2021年乡村道路日常养护项目</t>
  </si>
  <si>
    <t>交通局</t>
  </si>
  <si>
    <t>伽师县2021年脱贫攻坚项目管理费</t>
  </si>
  <si>
    <t>乡村振兴局</t>
  </si>
  <si>
    <t>伽师县易地扶贫地方政府债券贴息补助项目</t>
  </si>
  <si>
    <t>伽师县易地搬迁后续产业发展配套项目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</si>
</sst>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29">
    <font>
      <sz val="11"/>
      <color theme="1"/>
      <name val="Tahoma"/>
      <charset val="134"/>
    </font>
    <font>
      <sz val="9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2" borderId="10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Fill="1"/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workbookViewId="0">
      <selection activeCell="C2" sqref="C2:C4"/>
    </sheetView>
  </sheetViews>
  <sheetFormatPr defaultColWidth="9" defaultRowHeight="14.25"/>
  <cols>
    <col min="2" max="2" width="9.41666666666667" customWidth="1"/>
    <col min="3" max="3" width="25.125" style="4" customWidth="1"/>
    <col min="4" max="4" width="10.6666666666667" customWidth="1"/>
    <col min="5" max="5" width="21.625" style="3" customWidth="1"/>
    <col min="6" max="6" width="9" style="5"/>
    <col min="7" max="18" width="10.25" style="5" customWidth="1"/>
  </cols>
  <sheetData>
    <row r="1" ht="34.5" customHeight="1" spans="1:18">
      <c r="A1" s="6" t="s">
        <v>0</v>
      </c>
      <c r="B1" s="6"/>
      <c r="C1" s="7"/>
      <c r="D1" s="6"/>
      <c r="E1" s="6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1" customFormat="1" ht="30" customHeight="1" spans="1:18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11" t="s">
        <v>6</v>
      </c>
      <c r="G2" s="12" t="s">
        <v>7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34"/>
    </row>
    <row r="3" s="2" customFormat="1" ht="60" customHeight="1" spans="1:18">
      <c r="A3" s="14"/>
      <c r="B3" s="14"/>
      <c r="C3" s="15"/>
      <c r="D3" s="14"/>
      <c r="E3" s="14"/>
      <c r="F3" s="16"/>
      <c r="G3" s="17" t="s">
        <v>8</v>
      </c>
      <c r="H3" s="17"/>
      <c r="I3" s="17"/>
      <c r="J3" s="17"/>
      <c r="K3" s="17" t="s">
        <v>9</v>
      </c>
      <c r="L3" s="17"/>
      <c r="M3" s="17"/>
      <c r="N3" s="17"/>
      <c r="O3" s="17"/>
      <c r="P3" s="17"/>
      <c r="Q3" s="17"/>
      <c r="R3" s="17"/>
    </row>
    <row r="4" s="2" customFormat="1" ht="99" customHeight="1" spans="1:18">
      <c r="A4" s="18"/>
      <c r="B4" s="18"/>
      <c r="C4" s="19"/>
      <c r="D4" s="18"/>
      <c r="E4" s="18"/>
      <c r="F4" s="20"/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10</v>
      </c>
      <c r="L4" s="17" t="s">
        <v>14</v>
      </c>
      <c r="M4" s="17" t="s">
        <v>15</v>
      </c>
      <c r="N4" s="17" t="s">
        <v>16</v>
      </c>
      <c r="O4" s="17" t="s">
        <v>17</v>
      </c>
      <c r="P4" s="17" t="s">
        <v>18</v>
      </c>
      <c r="Q4" s="17" t="s">
        <v>19</v>
      </c>
      <c r="R4" s="17" t="s">
        <v>9</v>
      </c>
    </row>
    <row r="5" s="3" customFormat="1" ht="23.25" customHeight="1" spans="1:18">
      <c r="A5" s="21" t="s">
        <v>20</v>
      </c>
      <c r="B5" s="22"/>
      <c r="C5" s="23"/>
      <c r="D5" s="22"/>
      <c r="E5" s="24"/>
      <c r="F5" s="25">
        <f t="shared" ref="F5:F58" si="0">G5+K5</f>
        <v>118784.3284191</v>
      </c>
      <c r="G5" s="25">
        <f t="shared" ref="G5:G58" si="1">SUM(H5:J5)</f>
        <v>102406.5387481</v>
      </c>
      <c r="H5" s="25">
        <f>SUM(H6:H84)</f>
        <v>82401.8387481</v>
      </c>
      <c r="I5" s="25">
        <f>SUM(I6:I84)</f>
        <v>14004.7</v>
      </c>
      <c r="J5" s="25">
        <f>SUM(J6:J84)</f>
        <v>6000</v>
      </c>
      <c r="K5" s="25">
        <f t="shared" ref="K5:K58" si="2">SUM(L5:R5)</f>
        <v>16377.789671</v>
      </c>
      <c r="L5" s="25">
        <f>SUM(L6:L84)</f>
        <v>0</v>
      </c>
      <c r="M5" s="25">
        <f t="shared" ref="M5:R5" si="3">SUM(M6:M84)</f>
        <v>60</v>
      </c>
      <c r="N5" s="25">
        <f t="shared" si="3"/>
        <v>2033.245244</v>
      </c>
      <c r="O5" s="25">
        <f t="shared" si="3"/>
        <v>0</v>
      </c>
      <c r="P5" s="25">
        <f t="shared" si="3"/>
        <v>0</v>
      </c>
      <c r="Q5" s="25">
        <f t="shared" si="3"/>
        <v>0</v>
      </c>
      <c r="R5" s="25">
        <f t="shared" si="3"/>
        <v>14284.544427</v>
      </c>
    </row>
    <row r="6" ht="23.25" customHeight="1" spans="1:18">
      <c r="A6" s="26">
        <v>1</v>
      </c>
      <c r="B6" s="27" t="s">
        <v>21</v>
      </c>
      <c r="C6" s="28" t="s">
        <v>22</v>
      </c>
      <c r="D6" s="29" t="s">
        <v>23</v>
      </c>
      <c r="E6" s="29" t="s">
        <v>23</v>
      </c>
      <c r="F6" s="30">
        <f t="shared" si="0"/>
        <v>450</v>
      </c>
      <c r="G6" s="30">
        <f t="shared" si="1"/>
        <v>450</v>
      </c>
      <c r="H6" s="30">
        <v>450</v>
      </c>
      <c r="I6" s="30"/>
      <c r="J6" s="30"/>
      <c r="K6" s="30">
        <f t="shared" si="2"/>
        <v>0</v>
      </c>
      <c r="L6" s="30"/>
      <c r="M6" s="30"/>
      <c r="N6" s="30"/>
      <c r="O6" s="30"/>
      <c r="P6" s="30"/>
      <c r="Q6" s="30"/>
      <c r="R6" s="30"/>
    </row>
    <row r="7" ht="27" customHeight="1" spans="1:18">
      <c r="A7" s="26">
        <v>2</v>
      </c>
      <c r="B7" s="27" t="s">
        <v>21</v>
      </c>
      <c r="C7" s="28" t="s">
        <v>24</v>
      </c>
      <c r="D7" s="29" t="s">
        <v>23</v>
      </c>
      <c r="E7" s="29" t="s">
        <v>23</v>
      </c>
      <c r="F7" s="30">
        <f t="shared" si="0"/>
        <v>280.46436</v>
      </c>
      <c r="G7" s="30">
        <f t="shared" si="1"/>
        <v>280.46436</v>
      </c>
      <c r="H7" s="30">
        <v>280.46436</v>
      </c>
      <c r="I7" s="30"/>
      <c r="J7" s="30"/>
      <c r="K7" s="30">
        <f t="shared" si="2"/>
        <v>0</v>
      </c>
      <c r="L7" s="30"/>
      <c r="M7" s="30"/>
      <c r="N7" s="30"/>
      <c r="O7" s="30"/>
      <c r="P7" s="30"/>
      <c r="Q7" s="30"/>
      <c r="R7" s="30"/>
    </row>
    <row r="8" ht="27" customHeight="1" spans="1:18">
      <c r="A8" s="26">
        <v>3</v>
      </c>
      <c r="B8" s="27" t="s">
        <v>21</v>
      </c>
      <c r="C8" s="28" t="s">
        <v>25</v>
      </c>
      <c r="D8" s="29" t="s">
        <v>23</v>
      </c>
      <c r="E8" s="29" t="s">
        <v>23</v>
      </c>
      <c r="F8" s="30">
        <f t="shared" si="0"/>
        <v>322.2</v>
      </c>
      <c r="G8" s="30">
        <f t="shared" si="1"/>
        <v>322.2</v>
      </c>
      <c r="H8" s="30">
        <v>322.2</v>
      </c>
      <c r="I8" s="30"/>
      <c r="J8" s="30"/>
      <c r="K8" s="30">
        <f t="shared" si="2"/>
        <v>0</v>
      </c>
      <c r="L8" s="30"/>
      <c r="M8" s="30"/>
      <c r="N8" s="30"/>
      <c r="O8" s="30"/>
      <c r="P8" s="30"/>
      <c r="Q8" s="30"/>
      <c r="R8" s="30"/>
    </row>
    <row r="9" ht="29" customHeight="1" spans="1:18">
      <c r="A9" s="26">
        <v>4</v>
      </c>
      <c r="B9" s="27" t="s">
        <v>21</v>
      </c>
      <c r="C9" s="28" t="s">
        <v>26</v>
      </c>
      <c r="D9" s="26" t="s">
        <v>27</v>
      </c>
      <c r="E9" s="26" t="s">
        <v>27</v>
      </c>
      <c r="F9" s="30">
        <f t="shared" si="0"/>
        <v>2559.321675</v>
      </c>
      <c r="G9" s="30">
        <f t="shared" si="1"/>
        <v>2559.321675</v>
      </c>
      <c r="H9" s="30">
        <v>2559.321675</v>
      </c>
      <c r="I9" s="30"/>
      <c r="J9" s="30"/>
      <c r="K9" s="30">
        <f t="shared" si="2"/>
        <v>0</v>
      </c>
      <c r="L9" s="30"/>
      <c r="M9" s="30"/>
      <c r="N9" s="30"/>
      <c r="O9" s="30"/>
      <c r="P9" s="30"/>
      <c r="Q9" s="30"/>
      <c r="R9" s="30"/>
    </row>
    <row r="10" ht="29" customHeight="1" spans="1:18">
      <c r="A10" s="26">
        <v>5</v>
      </c>
      <c r="B10" s="27" t="s">
        <v>21</v>
      </c>
      <c r="C10" s="28" t="s">
        <v>28</v>
      </c>
      <c r="D10" s="26" t="s">
        <v>27</v>
      </c>
      <c r="E10" s="26" t="s">
        <v>27</v>
      </c>
      <c r="F10" s="30">
        <f t="shared" si="0"/>
        <v>391.6</v>
      </c>
      <c r="G10" s="30">
        <f t="shared" si="1"/>
        <v>391.6</v>
      </c>
      <c r="H10" s="30">
        <v>391.6</v>
      </c>
      <c r="I10" s="30"/>
      <c r="J10" s="30"/>
      <c r="K10" s="30">
        <f t="shared" si="2"/>
        <v>0</v>
      </c>
      <c r="L10" s="30"/>
      <c r="M10" s="30"/>
      <c r="N10" s="30"/>
      <c r="O10" s="30"/>
      <c r="P10" s="30"/>
      <c r="Q10" s="30"/>
      <c r="R10" s="30"/>
    </row>
    <row r="11" ht="29" customHeight="1" spans="1:18">
      <c r="A11" s="26">
        <v>6</v>
      </c>
      <c r="B11" s="27" t="s">
        <v>21</v>
      </c>
      <c r="C11" s="28" t="s">
        <v>29</v>
      </c>
      <c r="D11" s="26" t="s">
        <v>27</v>
      </c>
      <c r="E11" s="26" t="s">
        <v>27</v>
      </c>
      <c r="F11" s="30">
        <f t="shared" si="0"/>
        <v>44.1</v>
      </c>
      <c r="G11" s="30">
        <f t="shared" si="1"/>
        <v>44.1</v>
      </c>
      <c r="H11" s="30">
        <v>44.1</v>
      </c>
      <c r="I11" s="30"/>
      <c r="J11" s="30"/>
      <c r="K11" s="30">
        <f t="shared" si="2"/>
        <v>0</v>
      </c>
      <c r="L11" s="30"/>
      <c r="M11" s="30"/>
      <c r="N11" s="30"/>
      <c r="O11" s="30"/>
      <c r="P11" s="30"/>
      <c r="Q11" s="30"/>
      <c r="R11" s="30"/>
    </row>
    <row r="12" ht="29" customHeight="1" spans="1:18">
      <c r="A12" s="26">
        <v>7</v>
      </c>
      <c r="B12" s="27" t="s">
        <v>30</v>
      </c>
      <c r="C12" s="28" t="s">
        <v>31</v>
      </c>
      <c r="D12" s="29" t="s">
        <v>23</v>
      </c>
      <c r="E12" s="29" t="s">
        <v>23</v>
      </c>
      <c r="F12" s="30">
        <f t="shared" si="0"/>
        <v>453.891</v>
      </c>
      <c r="G12" s="30">
        <f t="shared" si="1"/>
        <v>453.891</v>
      </c>
      <c r="H12" s="30">
        <v>453.891</v>
      </c>
      <c r="I12" s="30"/>
      <c r="J12" s="30"/>
      <c r="K12" s="30">
        <f t="shared" si="2"/>
        <v>0</v>
      </c>
      <c r="L12" s="30"/>
      <c r="M12" s="30"/>
      <c r="N12" s="30"/>
      <c r="O12" s="30"/>
      <c r="P12" s="30"/>
      <c r="Q12" s="30"/>
      <c r="R12" s="30"/>
    </row>
    <row r="13" ht="23.25" customHeight="1" spans="1:18">
      <c r="A13" s="26">
        <v>8</v>
      </c>
      <c r="B13" s="27" t="s">
        <v>30</v>
      </c>
      <c r="C13" s="28" t="s">
        <v>32</v>
      </c>
      <c r="D13" s="29" t="s">
        <v>23</v>
      </c>
      <c r="E13" s="29" t="s">
        <v>23</v>
      </c>
      <c r="F13" s="30">
        <f t="shared" si="0"/>
        <v>184.121041</v>
      </c>
      <c r="G13" s="30">
        <f t="shared" si="1"/>
        <v>184.121041</v>
      </c>
      <c r="H13" s="30">
        <v>184.121041</v>
      </c>
      <c r="I13" s="30"/>
      <c r="J13" s="30"/>
      <c r="K13" s="30">
        <f t="shared" si="2"/>
        <v>0</v>
      </c>
      <c r="L13" s="30"/>
      <c r="M13" s="30"/>
      <c r="N13" s="30"/>
      <c r="O13" s="30"/>
      <c r="P13" s="30"/>
      <c r="Q13" s="30"/>
      <c r="R13" s="30"/>
    </row>
    <row r="14" ht="33" customHeight="1" spans="1:18">
      <c r="A14" s="26">
        <v>9</v>
      </c>
      <c r="B14" s="27" t="s">
        <v>30</v>
      </c>
      <c r="C14" s="28" t="s">
        <v>33</v>
      </c>
      <c r="D14" s="29" t="s">
        <v>23</v>
      </c>
      <c r="E14" s="29" t="s">
        <v>23</v>
      </c>
      <c r="F14" s="30">
        <f t="shared" si="0"/>
        <v>16218.570331</v>
      </c>
      <c r="G14" s="30">
        <f t="shared" si="1"/>
        <v>14536.125017</v>
      </c>
      <c r="H14" s="30">
        <v>14536.125017</v>
      </c>
      <c r="J14" s="30"/>
      <c r="K14" s="30">
        <f t="shared" si="2"/>
        <v>1682.445314</v>
      </c>
      <c r="L14" s="30"/>
      <c r="M14" s="30"/>
      <c r="N14" s="30">
        <v>1682.445314</v>
      </c>
      <c r="O14" s="30"/>
      <c r="P14" s="30"/>
      <c r="Q14" s="30"/>
      <c r="R14" s="30"/>
    </row>
    <row r="15" ht="33" customHeight="1" spans="1:18">
      <c r="A15" s="26">
        <v>10</v>
      </c>
      <c r="B15" s="27" t="s">
        <v>30</v>
      </c>
      <c r="C15" s="28" t="s">
        <v>34</v>
      </c>
      <c r="D15" s="29" t="s">
        <v>23</v>
      </c>
      <c r="E15" s="29" t="s">
        <v>23</v>
      </c>
      <c r="F15" s="30">
        <f t="shared" si="0"/>
        <v>2450.168077</v>
      </c>
      <c r="G15" s="30">
        <f t="shared" si="1"/>
        <v>2450.168077</v>
      </c>
      <c r="H15" s="30">
        <v>2450.168077</v>
      </c>
      <c r="I15" s="30"/>
      <c r="J15" s="30"/>
      <c r="K15" s="30">
        <f t="shared" si="2"/>
        <v>0</v>
      </c>
      <c r="L15" s="30"/>
      <c r="M15" s="30"/>
      <c r="N15" s="30"/>
      <c r="O15" s="30"/>
      <c r="P15" s="30"/>
      <c r="Q15" s="30"/>
      <c r="R15" s="30"/>
    </row>
    <row r="16" ht="29" customHeight="1" spans="1:18">
      <c r="A16" s="26">
        <v>11</v>
      </c>
      <c r="B16" s="27" t="s">
        <v>30</v>
      </c>
      <c r="C16" s="28" t="s">
        <v>35</v>
      </c>
      <c r="D16" s="29" t="s">
        <v>23</v>
      </c>
      <c r="E16" s="29" t="s">
        <v>23</v>
      </c>
      <c r="F16" s="30">
        <f t="shared" si="0"/>
        <v>103.597618</v>
      </c>
      <c r="G16" s="30">
        <f t="shared" si="1"/>
        <v>103.597618</v>
      </c>
      <c r="H16" s="30">
        <v>103.597618</v>
      </c>
      <c r="I16" s="30"/>
      <c r="J16" s="30"/>
      <c r="K16" s="30">
        <f t="shared" si="2"/>
        <v>0</v>
      </c>
      <c r="L16" s="30"/>
      <c r="M16" s="30"/>
      <c r="N16" s="30"/>
      <c r="O16" s="30"/>
      <c r="P16" s="30"/>
      <c r="Q16" s="30"/>
      <c r="R16" s="30"/>
    </row>
    <row r="17" ht="29" customHeight="1" spans="1:18">
      <c r="A17" s="26">
        <v>12</v>
      </c>
      <c r="B17" s="27" t="s">
        <v>30</v>
      </c>
      <c r="C17" s="28" t="s">
        <v>36</v>
      </c>
      <c r="D17" s="26" t="s">
        <v>27</v>
      </c>
      <c r="E17" s="26" t="s">
        <v>27</v>
      </c>
      <c r="F17" s="30">
        <f t="shared" si="0"/>
        <v>398.44</v>
      </c>
      <c r="G17" s="30">
        <f t="shared" si="1"/>
        <v>398.44</v>
      </c>
      <c r="H17" s="30">
        <v>398.44</v>
      </c>
      <c r="I17" s="30"/>
      <c r="J17" s="30"/>
      <c r="K17" s="30">
        <f t="shared" si="2"/>
        <v>0</v>
      </c>
      <c r="L17" s="30"/>
      <c r="M17" s="30"/>
      <c r="N17" s="30"/>
      <c r="O17" s="30"/>
      <c r="P17" s="30"/>
      <c r="Q17" s="30"/>
      <c r="R17" s="30"/>
    </row>
    <row r="18" ht="29" customHeight="1" spans="1:18">
      <c r="A18" s="26">
        <v>13</v>
      </c>
      <c r="B18" s="27" t="s">
        <v>30</v>
      </c>
      <c r="C18" s="28" t="s">
        <v>37</v>
      </c>
      <c r="D18" s="26" t="s">
        <v>27</v>
      </c>
      <c r="E18" s="26" t="s">
        <v>27</v>
      </c>
      <c r="F18" s="30">
        <f t="shared" si="0"/>
        <v>40</v>
      </c>
      <c r="G18" s="30">
        <f t="shared" si="1"/>
        <v>40</v>
      </c>
      <c r="H18" s="30">
        <v>40</v>
      </c>
      <c r="I18" s="30"/>
      <c r="J18" s="30"/>
      <c r="K18" s="30">
        <f t="shared" si="2"/>
        <v>0</v>
      </c>
      <c r="L18" s="30"/>
      <c r="M18" s="30"/>
      <c r="N18" s="30"/>
      <c r="O18" s="30"/>
      <c r="P18" s="30"/>
      <c r="Q18" s="30"/>
      <c r="R18" s="30"/>
    </row>
    <row r="19" ht="29" customHeight="1" spans="1:18">
      <c r="A19" s="26">
        <v>14</v>
      </c>
      <c r="B19" s="27" t="s">
        <v>30</v>
      </c>
      <c r="C19" s="28" t="s">
        <v>38</v>
      </c>
      <c r="D19" s="26" t="s">
        <v>27</v>
      </c>
      <c r="E19" s="26" t="s">
        <v>27</v>
      </c>
      <c r="F19" s="30">
        <f t="shared" si="0"/>
        <v>1198.11</v>
      </c>
      <c r="G19" s="30">
        <f t="shared" si="1"/>
        <v>1198.11</v>
      </c>
      <c r="H19" s="30">
        <v>1198.11</v>
      </c>
      <c r="I19" s="30"/>
      <c r="J19" s="30"/>
      <c r="K19" s="30">
        <f t="shared" si="2"/>
        <v>0</v>
      </c>
      <c r="L19" s="30"/>
      <c r="M19" s="30"/>
      <c r="N19" s="30"/>
      <c r="O19" s="30"/>
      <c r="P19" s="30"/>
      <c r="Q19" s="30"/>
      <c r="R19" s="30"/>
    </row>
    <row r="20" ht="29" customHeight="1" spans="1:18">
      <c r="A20" s="26">
        <v>15</v>
      </c>
      <c r="B20" s="27" t="s">
        <v>30</v>
      </c>
      <c r="C20" s="28" t="s">
        <v>39</v>
      </c>
      <c r="D20" s="26" t="s">
        <v>40</v>
      </c>
      <c r="E20" s="26" t="s">
        <v>40</v>
      </c>
      <c r="F20" s="30">
        <f t="shared" si="0"/>
        <v>10289.101675</v>
      </c>
      <c r="G20" s="30">
        <f t="shared" si="1"/>
        <v>10289.101675</v>
      </c>
      <c r="H20" s="30">
        <v>10289.101675</v>
      </c>
      <c r="I20" s="30"/>
      <c r="J20" s="30"/>
      <c r="K20" s="30">
        <f t="shared" si="2"/>
        <v>0</v>
      </c>
      <c r="L20" s="30"/>
      <c r="M20" s="30"/>
      <c r="N20" s="30"/>
      <c r="O20" s="30"/>
      <c r="P20" s="30"/>
      <c r="Q20" s="30"/>
      <c r="R20" s="30"/>
    </row>
    <row r="21" ht="29" customHeight="1" spans="1:18">
      <c r="A21" s="26">
        <v>16</v>
      </c>
      <c r="B21" s="27" t="s">
        <v>30</v>
      </c>
      <c r="C21" s="28" t="s">
        <v>41</v>
      </c>
      <c r="D21" s="26" t="s">
        <v>40</v>
      </c>
      <c r="E21" s="26" t="s">
        <v>40</v>
      </c>
      <c r="F21" s="30">
        <f t="shared" si="0"/>
        <v>4190.945473</v>
      </c>
      <c r="G21" s="30">
        <f t="shared" si="1"/>
        <v>4190.945473</v>
      </c>
      <c r="H21" s="30">
        <v>4190.945473</v>
      </c>
      <c r="I21" s="30"/>
      <c r="J21" s="30"/>
      <c r="K21" s="30">
        <f t="shared" si="2"/>
        <v>0</v>
      </c>
      <c r="L21" s="30"/>
      <c r="M21" s="30"/>
      <c r="N21" s="30"/>
      <c r="O21" s="30"/>
      <c r="P21" s="30"/>
      <c r="Q21" s="30"/>
      <c r="R21" s="30"/>
    </row>
    <row r="22" ht="29" customHeight="1" spans="1:18">
      <c r="A22" s="26">
        <v>17</v>
      </c>
      <c r="B22" s="27" t="s">
        <v>30</v>
      </c>
      <c r="C22" s="28" t="s">
        <v>42</v>
      </c>
      <c r="D22" s="26" t="s">
        <v>43</v>
      </c>
      <c r="E22" s="26" t="s">
        <v>43</v>
      </c>
      <c r="F22" s="30">
        <f t="shared" si="0"/>
        <v>1525</v>
      </c>
      <c r="G22" s="30">
        <f t="shared" si="1"/>
        <v>1525</v>
      </c>
      <c r="H22" s="30">
        <v>1525</v>
      </c>
      <c r="I22" s="30"/>
      <c r="J22" s="30"/>
      <c r="K22" s="30">
        <f t="shared" si="2"/>
        <v>0</v>
      </c>
      <c r="L22" s="30"/>
      <c r="M22" s="30"/>
      <c r="N22" s="30"/>
      <c r="O22" s="30"/>
      <c r="P22" s="30"/>
      <c r="Q22" s="30"/>
      <c r="R22" s="30"/>
    </row>
    <row r="23" ht="29" customHeight="1" spans="1:18">
      <c r="A23" s="26">
        <v>18</v>
      </c>
      <c r="B23" s="27" t="s">
        <v>30</v>
      </c>
      <c r="C23" s="28" t="s">
        <v>44</v>
      </c>
      <c r="D23" s="26" t="s">
        <v>45</v>
      </c>
      <c r="E23" s="26" t="s">
        <v>45</v>
      </c>
      <c r="F23" s="30">
        <f t="shared" si="0"/>
        <v>396.946654</v>
      </c>
      <c r="G23" s="30">
        <f t="shared" si="1"/>
        <v>396.946654</v>
      </c>
      <c r="H23" s="30">
        <v>396.946654</v>
      </c>
      <c r="I23" s="30"/>
      <c r="J23" s="30"/>
      <c r="K23" s="30">
        <f t="shared" si="2"/>
        <v>0</v>
      </c>
      <c r="L23" s="30"/>
      <c r="M23" s="30"/>
      <c r="N23" s="30"/>
      <c r="O23" s="30"/>
      <c r="P23" s="30"/>
      <c r="Q23" s="30"/>
      <c r="R23" s="30"/>
    </row>
    <row r="24" ht="29" customHeight="1" spans="1:18">
      <c r="A24" s="26">
        <v>19</v>
      </c>
      <c r="B24" s="27" t="s">
        <v>30</v>
      </c>
      <c r="C24" s="28" t="s">
        <v>46</v>
      </c>
      <c r="D24" s="26" t="s">
        <v>47</v>
      </c>
      <c r="E24" s="26" t="s">
        <v>47</v>
      </c>
      <c r="F24" s="30">
        <f t="shared" si="0"/>
        <v>2850</v>
      </c>
      <c r="G24" s="30">
        <f t="shared" si="1"/>
        <v>2850</v>
      </c>
      <c r="H24" s="30">
        <v>2850</v>
      </c>
      <c r="I24" s="30"/>
      <c r="J24" s="30"/>
      <c r="K24" s="30">
        <f t="shared" si="2"/>
        <v>0</v>
      </c>
      <c r="L24" s="30"/>
      <c r="M24" s="30"/>
      <c r="N24" s="30"/>
      <c r="O24" s="30"/>
      <c r="P24" s="30"/>
      <c r="Q24" s="30"/>
      <c r="R24" s="30"/>
    </row>
    <row r="25" ht="29" customHeight="1" spans="1:18">
      <c r="A25" s="26">
        <v>20</v>
      </c>
      <c r="B25" s="27" t="s">
        <v>30</v>
      </c>
      <c r="C25" s="28" t="s">
        <v>48</v>
      </c>
      <c r="D25" s="26" t="s">
        <v>47</v>
      </c>
      <c r="E25" s="31" t="s">
        <v>49</v>
      </c>
      <c r="F25" s="30">
        <f t="shared" si="0"/>
        <v>2752</v>
      </c>
      <c r="G25" s="30">
        <f t="shared" si="1"/>
        <v>2752</v>
      </c>
      <c r="H25" s="30">
        <v>2752</v>
      </c>
      <c r="I25" s="30"/>
      <c r="J25" s="30"/>
      <c r="K25" s="30">
        <f t="shared" si="2"/>
        <v>0</v>
      </c>
      <c r="L25" s="30"/>
      <c r="M25" s="30"/>
      <c r="N25" s="30"/>
      <c r="O25" s="30"/>
      <c r="P25" s="30"/>
      <c r="Q25" s="30"/>
      <c r="R25" s="30"/>
    </row>
    <row r="26" ht="29" customHeight="1" spans="1:18">
      <c r="A26" s="26">
        <v>21</v>
      </c>
      <c r="B26" s="27" t="s">
        <v>30</v>
      </c>
      <c r="C26" s="28" t="s">
        <v>50</v>
      </c>
      <c r="D26" s="26" t="s">
        <v>47</v>
      </c>
      <c r="E26" s="26" t="s">
        <v>47</v>
      </c>
      <c r="F26" s="30">
        <f t="shared" si="0"/>
        <v>1179.36031</v>
      </c>
      <c r="G26" s="30">
        <f t="shared" si="1"/>
        <v>1179.36031</v>
      </c>
      <c r="H26" s="30">
        <v>1179.36031</v>
      </c>
      <c r="I26" s="30"/>
      <c r="J26" s="30"/>
      <c r="K26" s="30">
        <f t="shared" si="2"/>
        <v>0</v>
      </c>
      <c r="L26" s="30"/>
      <c r="M26" s="30"/>
      <c r="N26" s="30"/>
      <c r="O26" s="30"/>
      <c r="P26" s="30"/>
      <c r="Q26" s="30"/>
      <c r="R26" s="30"/>
    </row>
    <row r="27" ht="36" customHeight="1" spans="1:18">
      <c r="A27" s="26">
        <v>22</v>
      </c>
      <c r="B27" s="27" t="s">
        <v>30</v>
      </c>
      <c r="C27" s="28" t="s">
        <v>51</v>
      </c>
      <c r="D27" s="29" t="s">
        <v>23</v>
      </c>
      <c r="E27" s="29" t="s">
        <v>23</v>
      </c>
      <c r="F27" s="30">
        <f t="shared" si="0"/>
        <v>675.054262</v>
      </c>
      <c r="G27" s="30">
        <f t="shared" si="1"/>
        <v>675.054262</v>
      </c>
      <c r="H27" s="30">
        <v>675.054262</v>
      </c>
      <c r="I27" s="30"/>
      <c r="J27" s="30"/>
      <c r="K27" s="30">
        <f t="shared" si="2"/>
        <v>0</v>
      </c>
      <c r="L27" s="30"/>
      <c r="M27" s="30"/>
      <c r="N27" s="30"/>
      <c r="O27" s="30"/>
      <c r="P27" s="30"/>
      <c r="Q27" s="30"/>
      <c r="R27" s="30"/>
    </row>
    <row r="28" ht="29" customHeight="1" spans="1:18">
      <c r="A28" s="26">
        <v>23</v>
      </c>
      <c r="B28" s="27" t="s">
        <v>30</v>
      </c>
      <c r="C28" s="28" t="s">
        <v>52</v>
      </c>
      <c r="D28" s="26" t="s">
        <v>40</v>
      </c>
      <c r="E28" s="26" t="s">
        <v>40</v>
      </c>
      <c r="F28" s="30">
        <f t="shared" si="0"/>
        <v>3991.345538</v>
      </c>
      <c r="G28" s="30">
        <f t="shared" si="1"/>
        <v>3991.345538</v>
      </c>
      <c r="H28" s="30">
        <v>3991.345538</v>
      </c>
      <c r="I28" s="30"/>
      <c r="J28" s="30"/>
      <c r="K28" s="30">
        <f t="shared" si="2"/>
        <v>0</v>
      </c>
      <c r="L28" s="30"/>
      <c r="M28" s="30"/>
      <c r="N28" s="30"/>
      <c r="O28" s="30"/>
      <c r="P28" s="30"/>
      <c r="Q28" s="30"/>
      <c r="R28" s="30"/>
    </row>
    <row r="29" ht="29" customHeight="1" spans="1:18">
      <c r="A29" s="26">
        <v>24</v>
      </c>
      <c r="B29" s="27" t="s">
        <v>30</v>
      </c>
      <c r="C29" s="28" t="s">
        <v>53</v>
      </c>
      <c r="D29" s="26" t="s">
        <v>47</v>
      </c>
      <c r="E29" s="26" t="s">
        <v>47</v>
      </c>
      <c r="F29" s="30">
        <f t="shared" si="0"/>
        <v>1815.155309</v>
      </c>
      <c r="G29" s="30">
        <f t="shared" si="1"/>
        <v>1815.155309</v>
      </c>
      <c r="H29" s="30">
        <v>1815.155309</v>
      </c>
      <c r="I29" s="30"/>
      <c r="J29" s="30"/>
      <c r="K29" s="30">
        <f t="shared" si="2"/>
        <v>0</v>
      </c>
      <c r="L29" s="30"/>
      <c r="M29" s="30"/>
      <c r="N29" s="30"/>
      <c r="O29" s="30"/>
      <c r="P29" s="30"/>
      <c r="Q29" s="30"/>
      <c r="R29" s="30"/>
    </row>
    <row r="30" ht="29" customHeight="1" spans="1:18">
      <c r="A30" s="26">
        <v>25</v>
      </c>
      <c r="B30" s="27" t="s">
        <v>30</v>
      </c>
      <c r="C30" s="28" t="s">
        <v>54</v>
      </c>
      <c r="D30" s="26" t="s">
        <v>55</v>
      </c>
      <c r="E30" s="26" t="s">
        <v>55</v>
      </c>
      <c r="F30" s="30">
        <f t="shared" si="0"/>
        <v>1056</v>
      </c>
      <c r="G30" s="30">
        <f t="shared" si="1"/>
        <v>1056</v>
      </c>
      <c r="H30" s="30">
        <v>1056</v>
      </c>
      <c r="I30" s="30"/>
      <c r="J30" s="30"/>
      <c r="K30" s="30">
        <f t="shared" si="2"/>
        <v>0</v>
      </c>
      <c r="L30" s="30"/>
      <c r="M30" s="30"/>
      <c r="N30" s="30"/>
      <c r="O30" s="30"/>
      <c r="P30" s="30"/>
      <c r="Q30" s="30"/>
      <c r="R30" s="30"/>
    </row>
    <row r="31" ht="29" customHeight="1" spans="1:18">
      <c r="A31" s="26">
        <v>26</v>
      </c>
      <c r="B31" s="27" t="s">
        <v>56</v>
      </c>
      <c r="C31" s="28" t="s">
        <v>57</v>
      </c>
      <c r="D31" s="26" t="s">
        <v>58</v>
      </c>
      <c r="E31" s="26" t="s">
        <v>58</v>
      </c>
      <c r="F31" s="30">
        <f t="shared" si="0"/>
        <v>226.702709</v>
      </c>
      <c r="G31" s="30">
        <f t="shared" si="1"/>
        <v>226.702709</v>
      </c>
      <c r="H31" s="30">
        <v>226.702709</v>
      </c>
      <c r="I31" s="30"/>
      <c r="J31" s="30"/>
      <c r="K31" s="30">
        <f t="shared" si="2"/>
        <v>0</v>
      </c>
      <c r="L31" s="30"/>
      <c r="M31" s="30"/>
      <c r="N31" s="30"/>
      <c r="O31" s="30"/>
      <c r="P31" s="30"/>
      <c r="Q31" s="30"/>
      <c r="R31" s="30"/>
    </row>
    <row r="32" ht="39" customHeight="1" spans="1:18">
      <c r="A32" s="26">
        <v>27</v>
      </c>
      <c r="B32" s="27" t="s">
        <v>59</v>
      </c>
      <c r="C32" s="28" t="s">
        <v>60</v>
      </c>
      <c r="D32" s="26" t="s">
        <v>45</v>
      </c>
      <c r="E32" s="26" t="s">
        <v>45</v>
      </c>
      <c r="F32" s="30">
        <f t="shared" si="0"/>
        <v>274.032008</v>
      </c>
      <c r="G32" s="30">
        <f t="shared" si="1"/>
        <v>274.032008</v>
      </c>
      <c r="H32" s="30">
        <v>274.032008</v>
      </c>
      <c r="I32" s="30"/>
      <c r="J32" s="30"/>
      <c r="K32" s="30">
        <f t="shared" si="2"/>
        <v>0</v>
      </c>
      <c r="L32" s="30"/>
      <c r="M32" s="30"/>
      <c r="N32" s="30"/>
      <c r="O32" s="30"/>
      <c r="P32" s="30"/>
      <c r="Q32" s="30"/>
      <c r="R32" s="30"/>
    </row>
    <row r="33" ht="29" customHeight="1" spans="1:18">
      <c r="A33" s="26">
        <v>28</v>
      </c>
      <c r="B33" s="27" t="s">
        <v>61</v>
      </c>
      <c r="C33" s="28" t="s">
        <v>62</v>
      </c>
      <c r="D33" s="29" t="s">
        <v>23</v>
      </c>
      <c r="E33" s="29" t="s">
        <v>23</v>
      </c>
      <c r="F33" s="30">
        <f t="shared" si="0"/>
        <v>40000</v>
      </c>
      <c r="G33" s="30">
        <f t="shared" si="1"/>
        <v>25655.455573</v>
      </c>
      <c r="H33" s="30">
        <f>13115.455573-60</f>
        <v>13055.455573</v>
      </c>
      <c r="I33" s="30">
        <v>6600</v>
      </c>
      <c r="J33" s="30">
        <v>6000</v>
      </c>
      <c r="K33" s="30">
        <f t="shared" si="2"/>
        <v>14344.544427</v>
      </c>
      <c r="L33" s="30"/>
      <c r="M33" s="30">
        <v>60</v>
      </c>
      <c r="N33" s="30"/>
      <c r="O33" s="30"/>
      <c r="P33" s="30"/>
      <c r="Q33" s="30"/>
      <c r="R33" s="30">
        <f>14285-0.455573</f>
        <v>14284.544427</v>
      </c>
    </row>
    <row r="34" ht="29" customHeight="1" spans="1:18">
      <c r="A34" s="26">
        <v>29</v>
      </c>
      <c r="B34" s="27" t="s">
        <v>61</v>
      </c>
      <c r="C34" s="28" t="s">
        <v>63</v>
      </c>
      <c r="D34" s="29" t="s">
        <v>23</v>
      </c>
      <c r="E34" s="29" t="s">
        <v>23</v>
      </c>
      <c r="F34" s="30">
        <f t="shared" si="0"/>
        <v>787.475829</v>
      </c>
      <c r="G34" s="30">
        <f t="shared" si="1"/>
        <v>787.475829</v>
      </c>
      <c r="H34" s="30">
        <v>787.475829</v>
      </c>
      <c r="I34" s="30"/>
      <c r="J34" s="30"/>
      <c r="K34" s="30">
        <f t="shared" si="2"/>
        <v>0</v>
      </c>
      <c r="L34" s="30"/>
      <c r="M34" s="30"/>
      <c r="N34" s="30"/>
      <c r="O34" s="30"/>
      <c r="P34" s="30"/>
      <c r="Q34" s="30"/>
      <c r="R34" s="30"/>
    </row>
    <row r="35" ht="35" customHeight="1" spans="1:18">
      <c r="A35" s="26">
        <v>30</v>
      </c>
      <c r="B35" s="27" t="s">
        <v>64</v>
      </c>
      <c r="C35" s="28" t="s">
        <v>65</v>
      </c>
      <c r="D35" s="26" t="s">
        <v>66</v>
      </c>
      <c r="E35" s="26" t="s">
        <v>67</v>
      </c>
      <c r="F35" s="30">
        <f t="shared" si="0"/>
        <v>188.158145</v>
      </c>
      <c r="G35" s="30">
        <f t="shared" si="1"/>
        <v>188.158145</v>
      </c>
      <c r="H35" s="30">
        <v>188.158145</v>
      </c>
      <c r="I35" s="30"/>
      <c r="J35" s="30"/>
      <c r="K35" s="30">
        <f t="shared" si="2"/>
        <v>0</v>
      </c>
      <c r="L35" s="30"/>
      <c r="M35" s="30"/>
      <c r="N35" s="30"/>
      <c r="O35" s="30"/>
      <c r="P35" s="30"/>
      <c r="Q35" s="30"/>
      <c r="R35" s="30"/>
    </row>
    <row r="36" ht="30" customHeight="1" spans="1:18">
      <c r="A36" s="26">
        <v>31</v>
      </c>
      <c r="B36" s="27" t="s">
        <v>64</v>
      </c>
      <c r="C36" s="28" t="s">
        <v>68</v>
      </c>
      <c r="D36" s="26" t="s">
        <v>66</v>
      </c>
      <c r="E36" s="26" t="s">
        <v>69</v>
      </c>
      <c r="F36" s="30">
        <f t="shared" si="0"/>
        <v>210.103</v>
      </c>
      <c r="G36" s="30">
        <f t="shared" si="1"/>
        <v>210.103</v>
      </c>
      <c r="H36" s="30">
        <v>210.103</v>
      </c>
      <c r="I36" s="30"/>
      <c r="J36" s="30"/>
      <c r="K36" s="30">
        <f t="shared" si="2"/>
        <v>0</v>
      </c>
      <c r="L36" s="30"/>
      <c r="M36" s="30"/>
      <c r="N36" s="30"/>
      <c r="O36" s="30"/>
      <c r="P36" s="30"/>
      <c r="Q36" s="30"/>
      <c r="R36" s="30"/>
    </row>
    <row r="37" ht="24" customHeight="1" spans="1:18">
      <c r="A37" s="26">
        <v>32</v>
      </c>
      <c r="B37" s="27" t="s">
        <v>64</v>
      </c>
      <c r="C37" s="28" t="s">
        <v>70</v>
      </c>
      <c r="D37" s="26" t="s">
        <v>66</v>
      </c>
      <c r="E37" s="31" t="s">
        <v>49</v>
      </c>
      <c r="F37" s="30">
        <f t="shared" si="0"/>
        <v>273.057</v>
      </c>
      <c r="G37" s="30">
        <f t="shared" si="1"/>
        <v>273.057</v>
      </c>
      <c r="H37" s="30">
        <v>273.057</v>
      </c>
      <c r="I37" s="30"/>
      <c r="J37" s="30"/>
      <c r="K37" s="30">
        <f t="shared" si="2"/>
        <v>0</v>
      </c>
      <c r="L37" s="30"/>
      <c r="M37" s="30"/>
      <c r="N37" s="30"/>
      <c r="O37" s="30"/>
      <c r="P37" s="30"/>
      <c r="Q37" s="30"/>
      <c r="R37" s="30"/>
    </row>
    <row r="38" ht="29" customHeight="1" spans="1:18">
      <c r="A38" s="26">
        <v>33</v>
      </c>
      <c r="B38" s="27" t="s">
        <v>64</v>
      </c>
      <c r="C38" s="28" t="s">
        <v>71</v>
      </c>
      <c r="D38" s="26" t="s">
        <v>72</v>
      </c>
      <c r="E38" s="26" t="s">
        <v>72</v>
      </c>
      <c r="F38" s="30">
        <f t="shared" si="0"/>
        <v>597.7059571</v>
      </c>
      <c r="G38" s="30">
        <f t="shared" si="1"/>
        <v>597.7059571</v>
      </c>
      <c r="H38" s="30">
        <v>597.7059571</v>
      </c>
      <c r="I38" s="30"/>
      <c r="J38" s="30"/>
      <c r="K38" s="30">
        <f t="shared" si="2"/>
        <v>0</v>
      </c>
      <c r="L38" s="30"/>
      <c r="M38" s="30"/>
      <c r="N38" s="30"/>
      <c r="O38" s="30"/>
      <c r="P38" s="30"/>
      <c r="Q38" s="30"/>
      <c r="R38" s="30"/>
    </row>
    <row r="39" ht="29" customHeight="1" spans="1:18">
      <c r="A39" s="26">
        <v>34</v>
      </c>
      <c r="B39" s="27" t="s">
        <v>64</v>
      </c>
      <c r="C39" s="28" t="s">
        <v>73</v>
      </c>
      <c r="D39" s="26" t="s">
        <v>74</v>
      </c>
      <c r="E39" s="26" t="s">
        <v>74</v>
      </c>
      <c r="F39" s="30">
        <f t="shared" si="0"/>
        <v>387.915531</v>
      </c>
      <c r="G39" s="30">
        <f t="shared" si="1"/>
        <v>387.915531</v>
      </c>
      <c r="H39" s="30">
        <v>387.915531</v>
      </c>
      <c r="I39" s="30"/>
      <c r="J39" s="30"/>
      <c r="K39" s="30">
        <f t="shared" si="2"/>
        <v>0</v>
      </c>
      <c r="L39" s="30"/>
      <c r="M39" s="30"/>
      <c r="N39" s="30"/>
      <c r="O39" s="30"/>
      <c r="P39" s="30"/>
      <c r="Q39" s="30"/>
      <c r="R39" s="30"/>
    </row>
    <row r="40" ht="29" customHeight="1" spans="1:18">
      <c r="A40" s="26">
        <v>35</v>
      </c>
      <c r="B40" s="27" t="s">
        <v>64</v>
      </c>
      <c r="C40" s="28" t="s">
        <v>75</v>
      </c>
      <c r="D40" s="26" t="s">
        <v>66</v>
      </c>
      <c r="E40" s="26" t="s">
        <v>76</v>
      </c>
      <c r="F40" s="30">
        <f t="shared" si="0"/>
        <v>730.612962</v>
      </c>
      <c r="G40" s="30">
        <f t="shared" si="1"/>
        <v>730.612962</v>
      </c>
      <c r="H40" s="30">
        <v>730.612962</v>
      </c>
      <c r="I40" s="30"/>
      <c r="J40" s="30"/>
      <c r="K40" s="30">
        <f t="shared" si="2"/>
        <v>0</v>
      </c>
      <c r="L40" s="30"/>
      <c r="M40" s="30"/>
      <c r="N40" s="30"/>
      <c r="O40" s="30"/>
      <c r="P40" s="30"/>
      <c r="Q40" s="30"/>
      <c r="R40" s="30"/>
    </row>
    <row r="41" ht="35" customHeight="1" spans="1:18">
      <c r="A41" s="26">
        <v>36</v>
      </c>
      <c r="B41" s="27" t="s">
        <v>64</v>
      </c>
      <c r="C41" s="28" t="s">
        <v>77</v>
      </c>
      <c r="D41" s="26" t="s">
        <v>66</v>
      </c>
      <c r="E41" s="26" t="s">
        <v>49</v>
      </c>
      <c r="F41" s="30">
        <f t="shared" si="0"/>
        <v>400</v>
      </c>
      <c r="G41" s="30">
        <f t="shared" si="1"/>
        <v>400</v>
      </c>
      <c r="H41" s="30">
        <v>400</v>
      </c>
      <c r="I41" s="30"/>
      <c r="J41" s="30"/>
      <c r="K41" s="30">
        <f t="shared" si="2"/>
        <v>0</v>
      </c>
      <c r="L41" s="30"/>
      <c r="M41" s="30"/>
      <c r="N41" s="30"/>
      <c r="O41" s="30"/>
      <c r="P41" s="30"/>
      <c r="Q41" s="30"/>
      <c r="R41" s="30"/>
    </row>
    <row r="42" ht="35" customHeight="1" spans="1:18">
      <c r="A42" s="26">
        <v>37</v>
      </c>
      <c r="B42" s="27" t="s">
        <v>64</v>
      </c>
      <c r="C42" s="28" t="s">
        <v>78</v>
      </c>
      <c r="D42" s="26" t="s">
        <v>45</v>
      </c>
      <c r="E42" s="26" t="s">
        <v>45</v>
      </c>
      <c r="F42" s="30">
        <f t="shared" si="0"/>
        <v>303.93</v>
      </c>
      <c r="G42" s="30">
        <f t="shared" si="1"/>
        <v>303.93</v>
      </c>
      <c r="H42" s="30">
        <v>303.93</v>
      </c>
      <c r="I42" s="30"/>
      <c r="J42" s="30"/>
      <c r="K42" s="30">
        <f t="shared" si="2"/>
        <v>0</v>
      </c>
      <c r="L42" s="30"/>
      <c r="M42" s="30"/>
      <c r="N42" s="30"/>
      <c r="O42" s="30"/>
      <c r="P42" s="30"/>
      <c r="Q42" s="30"/>
      <c r="R42" s="30"/>
    </row>
    <row r="43" ht="29" customHeight="1" spans="1:18">
      <c r="A43" s="26">
        <v>38</v>
      </c>
      <c r="B43" s="27" t="s">
        <v>64</v>
      </c>
      <c r="C43" s="28" t="s">
        <v>79</v>
      </c>
      <c r="D43" s="26" t="s">
        <v>45</v>
      </c>
      <c r="E43" s="26" t="s">
        <v>45</v>
      </c>
      <c r="F43" s="30">
        <f t="shared" si="0"/>
        <v>387.207834</v>
      </c>
      <c r="G43" s="30">
        <f t="shared" si="1"/>
        <v>387.207834</v>
      </c>
      <c r="H43" s="30">
        <v>387.207834</v>
      </c>
      <c r="I43" s="30"/>
      <c r="J43" s="30"/>
      <c r="K43" s="30">
        <f t="shared" si="2"/>
        <v>0</v>
      </c>
      <c r="L43" s="30"/>
      <c r="M43" s="30"/>
      <c r="N43" s="30"/>
      <c r="O43" s="30"/>
      <c r="P43" s="30"/>
      <c r="Q43" s="30"/>
      <c r="R43" s="30"/>
    </row>
    <row r="44" ht="29" customHeight="1" spans="1:18">
      <c r="A44" s="26">
        <v>39</v>
      </c>
      <c r="B44" s="27" t="s">
        <v>64</v>
      </c>
      <c r="C44" s="28" t="s">
        <v>80</v>
      </c>
      <c r="D44" s="26" t="s">
        <v>45</v>
      </c>
      <c r="E44" s="26" t="s">
        <v>45</v>
      </c>
      <c r="F44" s="30">
        <f t="shared" si="0"/>
        <v>589.74981</v>
      </c>
      <c r="G44" s="30">
        <f t="shared" si="1"/>
        <v>589.74981</v>
      </c>
      <c r="H44" s="30">
        <v>589.74981</v>
      </c>
      <c r="I44" s="30"/>
      <c r="J44" s="30"/>
      <c r="K44" s="30">
        <f t="shared" si="2"/>
        <v>0</v>
      </c>
      <c r="L44" s="30"/>
      <c r="M44" s="30"/>
      <c r="N44" s="30"/>
      <c r="O44" s="30"/>
      <c r="P44" s="30"/>
      <c r="Q44" s="30"/>
      <c r="R44" s="30"/>
    </row>
    <row r="45" ht="29" customHeight="1" spans="1:18">
      <c r="A45" s="26">
        <v>40</v>
      </c>
      <c r="B45" s="27" t="s">
        <v>64</v>
      </c>
      <c r="C45" s="28" t="s">
        <v>81</v>
      </c>
      <c r="D45" s="26" t="s">
        <v>45</v>
      </c>
      <c r="E45" s="26" t="s">
        <v>45</v>
      </c>
      <c r="F45" s="30">
        <f t="shared" si="0"/>
        <v>285.704676</v>
      </c>
      <c r="G45" s="30">
        <f t="shared" si="1"/>
        <v>285.704676</v>
      </c>
      <c r="H45" s="30">
        <v>285.704676</v>
      </c>
      <c r="I45" s="30"/>
      <c r="J45" s="30"/>
      <c r="K45" s="30">
        <f t="shared" si="2"/>
        <v>0</v>
      </c>
      <c r="L45" s="30"/>
      <c r="M45" s="30"/>
      <c r="N45" s="30"/>
      <c r="O45" s="30"/>
      <c r="P45" s="30"/>
      <c r="Q45" s="30"/>
      <c r="R45" s="30"/>
    </row>
    <row r="46" ht="29" customHeight="1" spans="1:18">
      <c r="A46" s="26">
        <v>41</v>
      </c>
      <c r="B46" s="27" t="s">
        <v>64</v>
      </c>
      <c r="C46" s="28" t="s">
        <v>82</v>
      </c>
      <c r="D46" s="26" t="s">
        <v>45</v>
      </c>
      <c r="E46" s="26" t="s">
        <v>45</v>
      </c>
      <c r="F46" s="30">
        <f t="shared" si="0"/>
        <v>107.967</v>
      </c>
      <c r="G46" s="30">
        <f t="shared" si="1"/>
        <v>107.967</v>
      </c>
      <c r="H46" s="30">
        <v>107.967</v>
      </c>
      <c r="I46" s="30"/>
      <c r="J46" s="30"/>
      <c r="K46" s="30">
        <f t="shared" si="2"/>
        <v>0</v>
      </c>
      <c r="L46" s="30"/>
      <c r="M46" s="30"/>
      <c r="N46" s="30"/>
      <c r="O46" s="30"/>
      <c r="P46" s="30"/>
      <c r="Q46" s="30"/>
      <c r="R46" s="30"/>
    </row>
    <row r="47" ht="29" customHeight="1" spans="1:18">
      <c r="A47" s="26">
        <v>42</v>
      </c>
      <c r="B47" s="27" t="s">
        <v>83</v>
      </c>
      <c r="C47" s="28" t="s">
        <v>84</v>
      </c>
      <c r="D47" s="26" t="s">
        <v>85</v>
      </c>
      <c r="E47" s="31" t="s">
        <v>86</v>
      </c>
      <c r="F47" s="30">
        <f t="shared" si="0"/>
        <v>1614.04152</v>
      </c>
      <c r="G47" s="30">
        <f t="shared" si="1"/>
        <v>1614.04152</v>
      </c>
      <c r="H47" s="30">
        <v>1614.04152</v>
      </c>
      <c r="I47" s="30"/>
      <c r="J47" s="30"/>
      <c r="K47" s="30">
        <f t="shared" si="2"/>
        <v>0</v>
      </c>
      <c r="L47" s="30"/>
      <c r="M47" s="30"/>
      <c r="N47" s="30"/>
      <c r="O47" s="30"/>
      <c r="P47" s="30"/>
      <c r="Q47" s="30"/>
      <c r="R47" s="30"/>
    </row>
    <row r="48" ht="29" customHeight="1" spans="1:18">
      <c r="A48" s="26">
        <v>43</v>
      </c>
      <c r="B48" s="27" t="s">
        <v>87</v>
      </c>
      <c r="C48" s="28" t="s">
        <v>88</v>
      </c>
      <c r="D48" s="26" t="s">
        <v>89</v>
      </c>
      <c r="E48" s="26" t="s">
        <v>89</v>
      </c>
      <c r="F48" s="30">
        <f t="shared" si="0"/>
        <v>1709.4</v>
      </c>
      <c r="G48" s="30">
        <f t="shared" si="1"/>
        <v>1709.4</v>
      </c>
      <c r="H48" s="30">
        <v>1709.4</v>
      </c>
      <c r="I48" s="30"/>
      <c r="J48" s="30"/>
      <c r="K48" s="30">
        <f t="shared" si="2"/>
        <v>0</v>
      </c>
      <c r="L48" s="30"/>
      <c r="M48" s="30"/>
      <c r="N48" s="30"/>
      <c r="O48" s="30"/>
      <c r="P48" s="30"/>
      <c r="Q48" s="30"/>
      <c r="R48" s="30"/>
    </row>
    <row r="49" ht="29" customHeight="1" spans="1:18">
      <c r="A49" s="26">
        <v>44</v>
      </c>
      <c r="B49" s="27" t="s">
        <v>90</v>
      </c>
      <c r="C49" s="28" t="s">
        <v>91</v>
      </c>
      <c r="D49" s="26" t="s">
        <v>85</v>
      </c>
      <c r="E49" s="31" t="s">
        <v>86</v>
      </c>
      <c r="F49" s="30">
        <f t="shared" si="0"/>
        <v>424.44</v>
      </c>
      <c r="G49" s="30">
        <f t="shared" si="1"/>
        <v>424.44</v>
      </c>
      <c r="H49" s="30">
        <v>424.44</v>
      </c>
      <c r="I49" s="30"/>
      <c r="J49" s="30"/>
      <c r="K49" s="30">
        <f t="shared" si="2"/>
        <v>0</v>
      </c>
      <c r="L49" s="30"/>
      <c r="M49" s="30"/>
      <c r="N49" s="30"/>
      <c r="O49" s="30"/>
      <c r="P49" s="30"/>
      <c r="Q49" s="30"/>
      <c r="R49" s="30"/>
    </row>
    <row r="50" ht="29" customHeight="1" spans="1:18">
      <c r="A50" s="26">
        <v>45</v>
      </c>
      <c r="B50" s="27" t="s">
        <v>90</v>
      </c>
      <c r="C50" s="28" t="s">
        <v>92</v>
      </c>
      <c r="D50" s="26" t="s">
        <v>85</v>
      </c>
      <c r="E50" s="31" t="s">
        <v>86</v>
      </c>
      <c r="F50" s="30">
        <f t="shared" si="0"/>
        <v>4498.362701</v>
      </c>
      <c r="G50" s="30">
        <f t="shared" si="1"/>
        <v>4147.562771</v>
      </c>
      <c r="H50" s="30">
        <v>2422.932771</v>
      </c>
      <c r="I50" s="30">
        <v>1724.63</v>
      </c>
      <c r="J50" s="30"/>
      <c r="K50" s="30">
        <f t="shared" si="2"/>
        <v>350.79993</v>
      </c>
      <c r="L50" s="30"/>
      <c r="M50" s="30"/>
      <c r="N50" s="30">
        <v>350.79993</v>
      </c>
      <c r="O50" s="30"/>
      <c r="P50" s="30"/>
      <c r="Q50" s="30"/>
      <c r="R50" s="30"/>
    </row>
    <row r="51" ht="29" customHeight="1" spans="1:18">
      <c r="A51" s="26">
        <v>46</v>
      </c>
      <c r="B51" s="27" t="s">
        <v>90</v>
      </c>
      <c r="C51" s="28" t="s">
        <v>93</v>
      </c>
      <c r="D51" s="26" t="s">
        <v>85</v>
      </c>
      <c r="E51" s="31" t="s">
        <v>86</v>
      </c>
      <c r="F51" s="30">
        <f t="shared" si="0"/>
        <v>5884.266014</v>
      </c>
      <c r="G51" s="30">
        <f t="shared" si="1"/>
        <v>5884.266014</v>
      </c>
      <c r="H51" s="30">
        <v>204.196014</v>
      </c>
      <c r="I51" s="30">
        <v>5680.07</v>
      </c>
      <c r="J51" s="30"/>
      <c r="K51" s="30">
        <f t="shared" si="2"/>
        <v>0</v>
      </c>
      <c r="L51" s="30"/>
      <c r="M51" s="30"/>
      <c r="N51" s="30"/>
      <c r="O51" s="30"/>
      <c r="P51" s="30"/>
      <c r="Q51" s="30"/>
      <c r="R51" s="30"/>
    </row>
    <row r="52" ht="29" customHeight="1" spans="1:18">
      <c r="A52" s="26">
        <v>47</v>
      </c>
      <c r="B52" s="27" t="s">
        <v>94</v>
      </c>
      <c r="C52" s="28" t="s">
        <v>95</v>
      </c>
      <c r="D52" s="26" t="s">
        <v>23</v>
      </c>
      <c r="E52" s="26" t="s">
        <v>23</v>
      </c>
      <c r="F52" s="30">
        <f t="shared" si="0"/>
        <v>124</v>
      </c>
      <c r="G52" s="30">
        <f t="shared" si="1"/>
        <v>124</v>
      </c>
      <c r="H52" s="30">
        <v>124</v>
      </c>
      <c r="I52" s="30"/>
      <c r="J52" s="30"/>
      <c r="K52" s="30">
        <f t="shared" si="2"/>
        <v>0</v>
      </c>
      <c r="L52" s="30"/>
      <c r="M52" s="30"/>
      <c r="N52" s="30"/>
      <c r="O52" s="30"/>
      <c r="P52" s="30"/>
      <c r="Q52" s="30"/>
      <c r="R52" s="30"/>
    </row>
    <row r="53" ht="29" customHeight="1" spans="1:18">
      <c r="A53" s="26">
        <v>48</v>
      </c>
      <c r="B53" s="32" t="s">
        <v>94</v>
      </c>
      <c r="C53" s="28" t="s">
        <v>96</v>
      </c>
      <c r="D53" s="26" t="s">
        <v>23</v>
      </c>
      <c r="E53" s="26" t="s">
        <v>23</v>
      </c>
      <c r="F53" s="30">
        <f t="shared" si="0"/>
        <v>516.6</v>
      </c>
      <c r="G53" s="30">
        <f t="shared" si="1"/>
        <v>516.6</v>
      </c>
      <c r="H53" s="30">
        <v>516.6</v>
      </c>
      <c r="I53" s="30"/>
      <c r="J53" s="30"/>
      <c r="K53" s="30">
        <f t="shared" si="2"/>
        <v>0</v>
      </c>
      <c r="L53" s="30"/>
      <c r="M53" s="30"/>
      <c r="N53" s="30"/>
      <c r="O53" s="30"/>
      <c r="P53" s="30"/>
      <c r="Q53" s="30"/>
      <c r="R53" s="30"/>
    </row>
    <row r="54" ht="29" customHeight="1" spans="1:18">
      <c r="A54" s="26">
        <v>49</v>
      </c>
      <c r="B54" s="27" t="s">
        <v>97</v>
      </c>
      <c r="C54" s="28" t="s">
        <v>98</v>
      </c>
      <c r="D54" s="26" t="s">
        <v>99</v>
      </c>
      <c r="E54" s="26" t="s">
        <v>99</v>
      </c>
      <c r="F54" s="30">
        <f t="shared" si="0"/>
        <v>1504.8</v>
      </c>
      <c r="G54" s="30">
        <f t="shared" si="1"/>
        <v>1504.8</v>
      </c>
      <c r="H54" s="30">
        <v>1504.8</v>
      </c>
      <c r="I54" s="30"/>
      <c r="J54" s="30"/>
      <c r="K54" s="30">
        <f t="shared" si="2"/>
        <v>0</v>
      </c>
      <c r="L54" s="30"/>
      <c r="M54" s="30"/>
      <c r="N54" s="30"/>
      <c r="O54" s="30"/>
      <c r="P54" s="30"/>
      <c r="Q54" s="30"/>
      <c r="R54" s="30"/>
    </row>
    <row r="55" ht="29" customHeight="1" spans="1:18">
      <c r="A55" s="26">
        <v>50</v>
      </c>
      <c r="B55" s="27" t="s">
        <v>97</v>
      </c>
      <c r="C55" s="28" t="s">
        <v>100</v>
      </c>
      <c r="D55" s="26" t="s">
        <v>101</v>
      </c>
      <c r="E55" s="26" t="s">
        <v>101</v>
      </c>
      <c r="F55" s="30">
        <f t="shared" si="0"/>
        <v>297.8624</v>
      </c>
      <c r="G55" s="30">
        <f t="shared" si="1"/>
        <v>297.8624</v>
      </c>
      <c r="H55" s="30">
        <v>297.8624</v>
      </c>
      <c r="I55" s="30"/>
      <c r="J55" s="30"/>
      <c r="K55" s="30">
        <f t="shared" si="2"/>
        <v>0</v>
      </c>
      <c r="L55" s="30"/>
      <c r="M55" s="30"/>
      <c r="N55" s="30"/>
      <c r="O55" s="30"/>
      <c r="P55" s="30"/>
      <c r="Q55" s="30"/>
      <c r="R55" s="30"/>
    </row>
    <row r="56" ht="29" customHeight="1" spans="1:18">
      <c r="A56" s="26">
        <v>51</v>
      </c>
      <c r="B56" s="27" t="s">
        <v>97</v>
      </c>
      <c r="C56" s="28" t="s">
        <v>100</v>
      </c>
      <c r="D56" s="26" t="s">
        <v>58</v>
      </c>
      <c r="E56" s="26" t="s">
        <v>58</v>
      </c>
      <c r="F56" s="30">
        <f t="shared" si="0"/>
        <v>100</v>
      </c>
      <c r="G56" s="30">
        <f t="shared" si="1"/>
        <v>100</v>
      </c>
      <c r="H56" s="30">
        <v>100</v>
      </c>
      <c r="I56" s="30"/>
      <c r="J56" s="30"/>
      <c r="K56" s="30">
        <f t="shared" si="2"/>
        <v>0</v>
      </c>
      <c r="L56" s="30"/>
      <c r="M56" s="30"/>
      <c r="N56" s="30"/>
      <c r="O56" s="30"/>
      <c r="P56" s="30"/>
      <c r="Q56" s="30"/>
      <c r="R56" s="30"/>
    </row>
    <row r="57" ht="29" customHeight="1" spans="1:18">
      <c r="A57" s="26">
        <v>52</v>
      </c>
      <c r="B57" s="27" t="s">
        <v>97</v>
      </c>
      <c r="C57" s="28" t="s">
        <v>102</v>
      </c>
      <c r="D57" s="26" t="s">
        <v>58</v>
      </c>
      <c r="E57" s="26" t="s">
        <v>58</v>
      </c>
      <c r="F57" s="30">
        <f t="shared" si="0"/>
        <v>70</v>
      </c>
      <c r="G57" s="30">
        <f t="shared" si="1"/>
        <v>70</v>
      </c>
      <c r="H57" s="30">
        <v>70</v>
      </c>
      <c r="I57" s="30"/>
      <c r="J57" s="30"/>
      <c r="K57" s="30">
        <f t="shared" si="2"/>
        <v>0</v>
      </c>
      <c r="L57" s="30"/>
      <c r="M57" s="30"/>
      <c r="N57" s="30"/>
      <c r="O57" s="30"/>
      <c r="P57" s="30"/>
      <c r="Q57" s="30"/>
      <c r="R57" s="30"/>
    </row>
    <row r="58" ht="29" customHeight="1" spans="1:18">
      <c r="A58" s="26">
        <v>53</v>
      </c>
      <c r="B58" s="27" t="s">
        <v>97</v>
      </c>
      <c r="C58" s="33" t="s">
        <v>103</v>
      </c>
      <c r="D58" s="33" t="s">
        <v>66</v>
      </c>
      <c r="E58" s="31" t="s">
        <v>86</v>
      </c>
      <c r="F58" s="30">
        <f t="shared" si="0"/>
        <v>474.74</v>
      </c>
      <c r="G58" s="30">
        <f t="shared" si="1"/>
        <v>474.74</v>
      </c>
      <c r="H58" s="30">
        <v>474.74</v>
      </c>
      <c r="I58" s="30"/>
      <c r="J58" s="30"/>
      <c r="K58" s="30">
        <f t="shared" si="2"/>
        <v>0</v>
      </c>
      <c r="L58" s="30"/>
      <c r="M58" s="30"/>
      <c r="N58" s="30"/>
      <c r="O58" s="30"/>
      <c r="P58" s="30"/>
      <c r="Q58" s="30"/>
      <c r="R58" s="30"/>
    </row>
  </sheetData>
  <mergeCells count="11">
    <mergeCell ref="A1:R1"/>
    <mergeCell ref="G2:R2"/>
    <mergeCell ref="G3:J3"/>
    <mergeCell ref="K3:R3"/>
    <mergeCell ref="A5:E5"/>
    <mergeCell ref="A2:A4"/>
    <mergeCell ref="B2:B4"/>
    <mergeCell ref="C2:C4"/>
    <mergeCell ref="D2:D4"/>
    <mergeCell ref="E2:E4"/>
    <mergeCell ref="F2:F4"/>
  </mergeCells>
  <printOptions horizontalCentered="1"/>
  <pageMargins left="0.393700787401575" right="0.393700787401575" top="0.78740157480315" bottom="0.39370078740157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自评汇总表（附件一）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ZFB</cp:lastModifiedBy>
  <dcterms:created xsi:type="dcterms:W3CDTF">2008-09-11T17:22:00Z</dcterms:created>
  <cp:lastPrinted>2022-03-10T11:23:00Z</cp:lastPrinted>
  <dcterms:modified xsi:type="dcterms:W3CDTF">2022-03-30T10:01:13Z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EAFDBFBDE29E475CAFBEEBB64F6953AC</vt:lpwstr>
  </property>
</Properties>
</file>