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<sst xmlns="http://schemas.openxmlformats.org/spreadsheetml/2006/main" count="66" uniqueCount="62">
  <si>
    <t>绩效目标申报表</t>
  </si>
  <si>
    <t>（2023年）</t>
  </si>
  <si>
    <t>项目名称</t>
  </si>
  <si>
    <t>伽师县城乡一体化供水工程老旧管网巩固提升工程(一期）</t>
  </si>
  <si>
    <t>项目负责人及电话</t>
  </si>
  <si>
    <t xml:space="preserve">韩慧杰
</t>
  </si>
  <si>
    <t>主管部门</t>
  </si>
  <si>
    <t>伽师县水利局</t>
  </si>
  <si>
    <t>实施单位</t>
  </si>
  <si>
    <t>伽师县农村供水总站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</si>
  <si>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</si>
  <si>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</si>
  <si>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</si>
  <si>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</si>
  <si>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</si>
  <si>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</si>
  <si>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伽师县城乡一体化供水工程老旧管网巩固提升工程（一期）包括4个供水片区，分别为米夏乡夏合曼水厂片区、米夏乡中心水厂片区、克孜勒博依镇浩罕水厂片区和克孜勒博依镇中心水厂片区，合计需要改造管网长度共计626.49km，及779座供水工程老旧管网巩固提升工程沿线附属建筑物，通过对4个供水片区老旧管网的改造，来提高伽师县克孜勒博依镇、米夏乡、夏普吐勒镇片区18304户用水户供水保障，涉及配水片区日供水量为12619.79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/d，年均供水量为354.32万m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。改善项目区饮水条件，提高居民的生活质量。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</si>
  <si>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</si>
  <si>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</si>
  <si>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</si>
  <si>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</si>
  <si>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</si>
  <si>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</si>
  <si>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</si>
  <si>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供水工程老旧管网巩固提升工程改造老旧管网长度（**公里）</t>
  </si>
  <si>
    <t>＝626.49公里</t>
  </si>
  <si>
    <t>供水工程老旧管网巩固提升工程改造供水片区（**个）</t>
  </si>
  <si>
    <t>＝4个</t>
  </si>
  <si>
    <t>供水工程老旧管网巩固提升工程沿线附属建筑物（**座）</t>
  </si>
  <si>
    <t>＝779座</t>
  </si>
  <si>
    <t>质量指标</t>
  </si>
  <si>
    <t>项目（工程）验收合格率（**%）</t>
  </si>
  <si>
    <t>=100%</t>
  </si>
  <si>
    <t>供水保证率（≥**%）</t>
  </si>
  <si>
    <t>≥95%</t>
  </si>
  <si>
    <t>时效指标</t>
  </si>
  <si>
    <t>项目开工时间</t>
  </si>
  <si>
    <t>2023年4月</t>
  </si>
  <si>
    <t>项目完工时间</t>
  </si>
  <si>
    <t>2023年10月</t>
  </si>
  <si>
    <t>项目（工程）完工及时率（**%）</t>
  </si>
  <si>
    <t>资金支付及时率（**%）</t>
  </si>
  <si>
    <t>成本指标</t>
  </si>
  <si>
    <t>供水工程老旧管网巩固提升工程改造老旧管网总成本（≤**万元）</t>
  </si>
  <si>
    <t>≤4500.42万元</t>
  </si>
  <si>
    <t>供水工程老旧管网巩固提升工程沿线附属建筑物总成本（≤**万元）</t>
  </si>
  <si>
    <t>≤682.67万元</t>
  </si>
  <si>
    <t>效益指标</t>
  </si>
  <si>
    <t>社会效益指标</t>
  </si>
  <si>
    <t>供水工程老旧管网巩固受益户数（≥**户）</t>
  </si>
  <si>
    <t>≥18304户</t>
  </si>
  <si>
    <t>供水工程老旧管网巩固受益乡镇（≥**个）</t>
  </si>
  <si>
    <t>≥3个</t>
  </si>
  <si>
    <t>改善供水管网因老化、破损、跑冒滴漏严重等问题</t>
  </si>
  <si>
    <t>有效改善</t>
  </si>
  <si>
    <t>改善项目区饮水条件，提高居民的生活质量</t>
  </si>
  <si>
    <t>可持续影响指标</t>
  </si>
  <si>
    <t>工程设计使用年限（≥**年）</t>
  </si>
  <si>
    <t>≥30年</t>
  </si>
  <si>
    <t>满意度指标</t>
  </si>
  <si>
    <t>服务对象满意度指标</t>
  </si>
  <si>
    <t>4个供水片区受益居民满意度（≥**%）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</si>
</sst>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rgb="FF000000"/>
      <name val="等线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color rgb="FF000000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 applyNumberFormat="0" applyFill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0" applyNumberFormat="0" applyFill="0">
      <alignment vertical="center"/>
    </xf>
    <xf numFmtId="0" fontId="5" fillId="0" borderId="0" applyNumberFormat="0" applyFill="0">
      <alignment vertical="center"/>
    </xf>
    <xf numFmtId="0" fontId="1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0" borderId="0" applyNumberFormat="0" applyFill="0">
      <alignment vertical="center"/>
    </xf>
    <xf numFmtId="0" fontId="0" fillId="0" borderId="0" applyNumberFormat="0" applyFill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5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1" fillId="0" borderId="0"/>
  </cellStyleXfs>
  <cellXfs count="38">
    <xf numFmtId="0" fontId="0" fillId="0" borderId="0" xfId="0" applyAlignment="1">
      <alignment vertical="center"/>
    </xf>
    <xf numFmtId="0" fontId="1" fillId="2" borderId="1" xfId="60" applyNumberFormat="1" applyFont="1" applyFill="1" applyBorder="1" applyAlignment="1">
      <alignment horizontal="center" vertical="center" wrapText="1"/>
    </xf>
    <xf numFmtId="0" fontId="2" fillId="2" borderId="1" xfId="38" applyFont="1" applyFill="1" applyBorder="1" applyAlignment="1">
      <alignment horizontal="center" vertical="center" wrapText="1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3" fillId="0" borderId="0" xfId="57" applyFont="1" applyBorder="1" applyAlignment="1">
      <alignment horizontal="center" vertical="center" wrapText="1"/>
    </xf>
    <xf numFmtId="0" fontId="4" fillId="0" borderId="0" xfId="57" applyFont="1" applyBorder="1" applyAlignment="1"/>
    <xf numFmtId="0" fontId="4" fillId="0" borderId="0" xfId="57" applyFont="1" applyBorder="1" applyAlignment="1">
      <alignment horizontal="center"/>
    </xf>
    <xf numFmtId="0" fontId="5" fillId="0" borderId="0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7" fillId="0" borderId="1" xfId="57" applyFont="1" applyBorder="1" applyAlignment="1"/>
    <xf numFmtId="0" fontId="2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left" vertical="center" wrapText="1"/>
    </xf>
    <xf numFmtId="43" fontId="2" fillId="0" borderId="1" xfId="8" applyFont="1" applyBorder="1" applyAlignment="1" applyProtection="1">
      <alignment horizontal="center" vertical="center" wrapText="1"/>
    </xf>
    <xf numFmtId="43" fontId="7" fillId="0" borderId="1" xfId="8" applyFont="1" applyBorder="1" applyAlignment="1" applyProtection="1">
      <alignment horizontal="center"/>
    </xf>
    <xf numFmtId="0" fontId="6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left" vertical="center" wrapText="1"/>
    </xf>
    <xf numFmtId="0" fontId="6" fillId="0" borderId="2" xfId="57" applyFont="1" applyBorder="1" applyAlignment="1">
      <alignment horizontal="center" vertical="center" wrapText="1"/>
    </xf>
    <xf numFmtId="0" fontId="1" fillId="0" borderId="1" xfId="55" applyFont="1" applyBorder="1" applyAlignment="1">
      <alignment horizontal="left" vertical="center" wrapText="1"/>
    </xf>
    <xf numFmtId="49" fontId="2" fillId="0" borderId="1" xfId="55" applyNumberFormat="1" applyFont="1" applyBorder="1" applyAlignment="1">
      <alignment horizontal="center" vertical="center" wrapText="1"/>
    </xf>
    <xf numFmtId="0" fontId="2" fillId="0" borderId="1" xfId="38" applyFont="1" applyBorder="1" applyAlignment="1">
      <alignment horizontal="left" vertical="center" wrapText="1"/>
    </xf>
    <xf numFmtId="49" fontId="2" fillId="0" borderId="1" xfId="60" applyNumberFormat="1" applyFont="1" applyBorder="1" applyAlignment="1">
      <alignment horizontal="center" vertical="center" wrapText="1"/>
    </xf>
    <xf numFmtId="0" fontId="2" fillId="3" borderId="1" xfId="59" applyFont="1" applyFill="1" applyBorder="1" applyAlignment="1">
      <alignment horizontal="left" vertical="center" wrapText="1"/>
    </xf>
    <xf numFmtId="49" fontId="2" fillId="0" borderId="1" xfId="43" applyNumberFormat="1" applyFont="1" applyFill="1" applyBorder="1" applyAlignment="1">
      <alignment horizontal="center" vertical="center" wrapText="1"/>
    </xf>
    <xf numFmtId="49" fontId="2" fillId="0" borderId="1" xfId="60" applyNumberFormat="1" applyFont="1" applyFill="1" applyBorder="1" applyAlignment="1">
      <alignment horizontal="center" vertical="center" wrapText="1"/>
    </xf>
    <xf numFmtId="0" fontId="2" fillId="0" borderId="1" xfId="38" applyFont="1" applyFill="1" applyBorder="1" applyAlignment="1">
      <alignment horizontal="left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43" fontId="0" fillId="0" borderId="0" xfId="8" applyFont="1" applyBorder="1" applyAlignment="1" applyProtection="1">
      <alignment vertical="center"/>
    </xf>
    <xf numFmtId="0" fontId="2" fillId="0" borderId="1" xfId="38" applyFont="1" applyFill="1" applyBorder="1" applyAlignment="1">
      <alignment horizontal="center" vertical="center" wrapText="1"/>
    </xf>
    <xf numFmtId="0" fontId="2" fillId="0" borderId="3" xfId="57" applyFont="1" applyBorder="1" applyAlignment="1">
      <alignment horizontal="center" vertical="center" wrapText="1"/>
    </xf>
    <xf numFmtId="0" fontId="2" fillId="0" borderId="4" xfId="38" applyFont="1" applyFill="1" applyBorder="1" applyAlignment="1">
      <alignment horizontal="left" vertical="center" wrapText="1"/>
    </xf>
    <xf numFmtId="0" fontId="1" fillId="0" borderId="1" xfId="55" applyFont="1" applyFill="1" applyBorder="1" applyAlignment="1">
      <alignment horizontal="left" vertical="center" wrapText="1"/>
    </xf>
    <xf numFmtId="49" fontId="1" fillId="0" borderId="1" xfId="55" applyNumberFormat="1" applyFont="1" applyFill="1" applyBorder="1" applyAlignment="1">
      <alignment horizontal="center" vertical="center" wrapText="1"/>
    </xf>
    <xf numFmtId="0" fontId="2" fillId="0" borderId="4" xfId="57" applyFont="1" applyBorder="1" applyAlignment="1">
      <alignment horizontal="center" vertical="center" wrapText="1"/>
    </xf>
    <xf numFmtId="0" fontId="1" fillId="0" borderId="1" xfId="38" applyFont="1" applyBorder="1" applyAlignment="1">
      <alignment horizontal="left" vertical="center" wrapText="1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  <cellStyle name="常规 4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E3" sqref="E3"/>
    </sheetView>
  </sheetViews>
  <sheetFormatPr defaultColWidth="8.13333333333333" defaultRowHeight="13.5" outlineLevelCol="6"/>
  <cols>
    <col min="1" max="1" width="5.88333333333333" style="3" customWidth="1"/>
    <col min="2" max="2" width="20.6333333333333" style="3" customWidth="1"/>
    <col min="3" max="3" width="25.8833333333333" style="3" customWidth="1"/>
    <col min="4" max="4" width="36" style="3" customWidth="1"/>
    <col min="5" max="5" width="29.25" style="4" customWidth="1"/>
    <col min="6" max="6" width="8.13333333333333" style="3"/>
    <col min="7" max="7" width="13.25" style="3" customWidth="1"/>
    <col min="8" max="8" width="8.38333333333333" style="3"/>
    <col min="9" max="9" width="12.8833333333333" style="3"/>
    <col min="10" max="10" width="12.6333333333333" style="3"/>
    <col min="11" max="11" width="12.8833333333333" style="3"/>
    <col min="12" max="16384" width="8.13333333333333" style="3"/>
  </cols>
  <sheetData>
    <row r="1" ht="45" customHeight="1" spans="1:5">
      <c r="A1" s="5" t="s">
        <v>0</v>
      </c>
      <c r="B1" s="6"/>
      <c r="C1" s="6"/>
      <c r="D1" s="6"/>
      <c r="E1" s="7"/>
    </row>
    <row r="2" ht="28.5" customHeight="1" spans="1:5">
      <c r="A2" s="8" t="s">
        <v>1</v>
      </c>
      <c r="B2" s="8"/>
      <c r="C2" s="8"/>
      <c r="D2" s="8"/>
      <c r="E2" s="8"/>
    </row>
    <row r="3" ht="57" customHeight="1" spans="1:5">
      <c r="A3" s="9" t="s">
        <v>2</v>
      </c>
      <c r="B3" s="10"/>
      <c r="C3" s="11" t="s">
        <v>3</v>
      </c>
      <c r="D3" s="9" t="s">
        <v>4</v>
      </c>
      <c r="E3" s="12" t="s">
        <v>5</v>
      </c>
    </row>
    <row r="4" ht="36.75" customHeight="1" spans="1:5">
      <c r="A4" s="9" t="s">
        <v>6</v>
      </c>
      <c r="B4" s="10"/>
      <c r="C4" s="11" t="s">
        <v>7</v>
      </c>
      <c r="D4" s="9" t="s">
        <v>8</v>
      </c>
      <c r="E4" s="11" t="s">
        <v>9</v>
      </c>
    </row>
    <row r="5" ht="24.75" customHeight="1" spans="1:5">
      <c r="A5" s="9" t="s">
        <v>10</v>
      </c>
      <c r="B5" s="10"/>
      <c r="C5" s="13" t="s">
        <v>11</v>
      </c>
      <c r="D5" s="14">
        <f>D6+D7</f>
        <v>5183.093631</v>
      </c>
      <c r="E5" s="15"/>
    </row>
    <row r="6" ht="24.75" customHeight="1" spans="1:5">
      <c r="A6" s="10"/>
      <c r="B6" s="10"/>
      <c r="C6" s="16" t="s">
        <v>12</v>
      </c>
      <c r="D6" s="14">
        <v>2183.093631</v>
      </c>
      <c r="E6" s="15"/>
    </row>
    <row r="7" ht="24.75" customHeight="1" spans="1:5">
      <c r="A7" s="10"/>
      <c r="B7" s="10"/>
      <c r="C7" s="16" t="s">
        <v>13</v>
      </c>
      <c r="D7" s="14">
        <v>3000</v>
      </c>
      <c r="E7" s="15"/>
    </row>
    <row r="8" ht="24.75" customHeight="1" spans="1:5">
      <c r="A8" s="9" t="s">
        <v>14</v>
      </c>
      <c r="B8" s="9" t="s">
        <v>15</v>
      </c>
      <c r="C8" s="9"/>
      <c r="D8" s="9"/>
      <c r="E8" s="9"/>
    </row>
    <row r="9" ht="80" customHeight="1" spans="1:5">
      <c r="A9" s="10"/>
      <c r="B9" s="17" t="s">
        <v>16</v>
      </c>
      <c r="C9" s="17"/>
      <c r="D9" s="17"/>
      <c r="E9" s="12"/>
    </row>
    <row r="10" ht="36" customHeight="1" spans="1:5">
      <c r="A10" s="9" t="s">
        <v>17</v>
      </c>
      <c r="B10" s="9" t="s">
        <v>18</v>
      </c>
      <c r="C10" s="9" t="s">
        <v>19</v>
      </c>
      <c r="D10" s="9" t="s">
        <v>20</v>
      </c>
      <c r="E10" s="18" t="s">
        <v>21</v>
      </c>
    </row>
    <row r="11" ht="36" customHeight="1" spans="1:5">
      <c r="A11" s="9"/>
      <c r="B11" s="11" t="s">
        <v>22</v>
      </c>
      <c r="C11" s="11" t="s">
        <v>23</v>
      </c>
      <c r="D11" s="19" t="s">
        <v>24</v>
      </c>
      <c r="E11" s="20" t="s">
        <v>25</v>
      </c>
    </row>
    <row r="12" ht="36" customHeight="1" spans="1:5">
      <c r="A12" s="10"/>
      <c r="B12" s="11"/>
      <c r="C12" s="11"/>
      <c r="D12" s="21" t="s">
        <v>26</v>
      </c>
      <c r="E12" s="22" t="s">
        <v>27</v>
      </c>
    </row>
    <row r="13" ht="36" customHeight="1" spans="1:5">
      <c r="A13" s="10"/>
      <c r="B13" s="11"/>
      <c r="C13" s="11"/>
      <c r="D13" s="21" t="s">
        <v>28</v>
      </c>
      <c r="E13" s="22" t="s">
        <v>29</v>
      </c>
    </row>
    <row r="14" ht="36" customHeight="1" spans="1:5">
      <c r="A14" s="10"/>
      <c r="B14" s="11"/>
      <c r="C14" s="11" t="s">
        <v>30</v>
      </c>
      <c r="D14" s="21" t="s">
        <v>31</v>
      </c>
      <c r="E14" s="22" t="s">
        <v>32</v>
      </c>
    </row>
    <row r="15" ht="36" customHeight="1" spans="1:5">
      <c r="A15" s="10"/>
      <c r="B15" s="11"/>
      <c r="C15" s="11"/>
      <c r="D15" s="23" t="s">
        <v>33</v>
      </c>
      <c r="E15" s="24" t="s">
        <v>34</v>
      </c>
    </row>
    <row r="16" ht="36" customHeight="1" spans="1:5">
      <c r="A16" s="10"/>
      <c r="B16" s="11"/>
      <c r="C16" s="11" t="s">
        <v>35</v>
      </c>
      <c r="D16" s="23" t="s">
        <v>36</v>
      </c>
      <c r="E16" s="24" t="s">
        <v>37</v>
      </c>
    </row>
    <row r="17" ht="36" customHeight="1" spans="1:5">
      <c r="A17" s="10"/>
      <c r="B17" s="11"/>
      <c r="C17" s="11"/>
      <c r="D17" s="23" t="s">
        <v>38</v>
      </c>
      <c r="E17" s="24" t="s">
        <v>39</v>
      </c>
    </row>
    <row r="18" ht="36" customHeight="1" spans="1:5">
      <c r="A18" s="10"/>
      <c r="B18" s="11"/>
      <c r="C18" s="11"/>
      <c r="D18" s="21" t="s">
        <v>40</v>
      </c>
      <c r="E18" s="25" t="s">
        <v>32</v>
      </c>
    </row>
    <row r="19" ht="36" customHeight="1" spans="1:5">
      <c r="A19" s="10"/>
      <c r="B19" s="11"/>
      <c r="C19" s="11"/>
      <c r="D19" s="26" t="s">
        <v>41</v>
      </c>
      <c r="E19" s="27" t="s">
        <v>32</v>
      </c>
    </row>
    <row r="20" ht="36" customHeight="1" spans="1:7">
      <c r="A20" s="10"/>
      <c r="B20" s="11"/>
      <c r="C20" s="11" t="s">
        <v>42</v>
      </c>
      <c r="D20" s="26" t="s">
        <v>43</v>
      </c>
      <c r="E20" s="27" t="s">
        <v>44</v>
      </c>
      <c r="G20" s="28"/>
    </row>
    <row r="21" ht="36" customHeight="1" spans="1:7">
      <c r="A21" s="10"/>
      <c r="B21" s="11"/>
      <c r="C21" s="11"/>
      <c r="D21" s="26" t="s">
        <v>45</v>
      </c>
      <c r="E21" s="29" t="s">
        <v>46</v>
      </c>
      <c r="G21" s="28"/>
    </row>
    <row r="22" ht="36" customHeight="1" spans="1:7">
      <c r="A22" s="10"/>
      <c r="B22" s="30" t="s">
        <v>47</v>
      </c>
      <c r="C22" s="30" t="s">
        <v>48</v>
      </c>
      <c r="D22" s="31" t="s">
        <v>49</v>
      </c>
      <c r="E22" s="27" t="s">
        <v>50</v>
      </c>
      <c r="G22" s="28"/>
    </row>
    <row r="23" ht="36" customHeight="1" spans="1:5">
      <c r="A23" s="10"/>
      <c r="B23" s="30"/>
      <c r="C23" s="30"/>
      <c r="D23" s="32" t="s">
        <v>51</v>
      </c>
      <c r="E23" s="33" t="s">
        <v>52</v>
      </c>
    </row>
    <row r="24" ht="36" customHeight="1" spans="1:5">
      <c r="A24" s="10"/>
      <c r="B24" s="30"/>
      <c r="C24" s="30"/>
      <c r="D24" s="21" t="s">
        <v>53</v>
      </c>
      <c r="E24" s="22" t="s">
        <v>54</v>
      </c>
    </row>
    <row r="25" ht="36" customHeight="1" spans="1:5">
      <c r="A25" s="10"/>
      <c r="B25" s="30"/>
      <c r="C25" s="34"/>
      <c r="D25" s="21" t="s">
        <v>55</v>
      </c>
      <c r="E25" s="22" t="s">
        <v>54</v>
      </c>
    </row>
    <row r="26" ht="36" customHeight="1" spans="1:5">
      <c r="A26" s="10"/>
      <c r="B26" s="34"/>
      <c r="C26" s="11" t="s">
        <v>56</v>
      </c>
      <c r="D26" s="21" t="s">
        <v>57</v>
      </c>
      <c r="E26" s="22" t="s">
        <v>58</v>
      </c>
    </row>
    <row r="27" ht="36" customHeight="1" spans="1:5">
      <c r="A27" s="10"/>
      <c r="B27" s="11" t="s">
        <v>59</v>
      </c>
      <c r="C27" s="11" t="s">
        <v>60</v>
      </c>
      <c r="D27" s="35" t="s">
        <v>61</v>
      </c>
      <c r="E27" s="22" t="s">
        <v>34</v>
      </c>
    </row>
    <row r="28" ht="26.1" customHeight="1" spans="1:4">
      <c r="A28" s="36"/>
      <c r="B28" s="36"/>
      <c r="C28" s="36"/>
      <c r="D28" s="36"/>
    </row>
    <row r="29" ht="26.1" customHeight="1" spans="1:4">
      <c r="A29" s="36"/>
      <c r="B29" s="36"/>
      <c r="C29" s="36"/>
      <c r="D29" s="37"/>
    </row>
    <row r="30" ht="26.1" customHeight="1" spans="1:4">
      <c r="A30" s="36"/>
      <c r="B30" s="36"/>
      <c r="C30" s="36"/>
      <c r="D30" s="36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1"/>
    <mergeCell ref="B22:B26"/>
    <mergeCell ref="C11:C13"/>
    <mergeCell ref="C14:C15"/>
    <mergeCell ref="C16:C19"/>
    <mergeCell ref="C20:C21"/>
    <mergeCell ref="C22:C25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6:J20"/>
  <sheetViews>
    <sheetView workbookViewId="0">
      <selection activeCell="J6" sqref="J6:J12"/>
    </sheetView>
  </sheetViews>
  <sheetFormatPr defaultColWidth="9" defaultRowHeight="13.5"/>
  <cols>
    <col min="5" max="5" width="20" customWidth="1"/>
    <col min="7" max="7" width="8.38333333333333" customWidth="1"/>
    <col min="10" max="10" width="16.8833333333333" customWidth="1"/>
  </cols>
  <sheetData>
    <row r="6" ht="14.25" spans="5:10">
      <c r="E6" s="1">
        <v>3618.08</v>
      </c>
      <c r="G6">
        <v>5007.63</v>
      </c>
      <c r="J6" s="1">
        <v>3618.08</v>
      </c>
    </row>
    <row r="7" ht="14.25" spans="5:10">
      <c r="E7" s="2">
        <v>62.82</v>
      </c>
      <c r="J7" s="2">
        <v>62.82</v>
      </c>
    </row>
    <row r="8" ht="14.25" spans="5:10">
      <c r="E8" s="2">
        <v>120.65</v>
      </c>
      <c r="J8" s="2">
        <v>120.65</v>
      </c>
    </row>
    <row r="9" ht="14.25" spans="5:10">
      <c r="E9" s="2">
        <v>291.59</v>
      </c>
      <c r="J9" s="2">
        <v>291.59</v>
      </c>
    </row>
    <row r="10" ht="14.25" spans="5:10">
      <c r="E10" s="2">
        <v>509.62</v>
      </c>
      <c r="J10" s="2">
        <v>509.62</v>
      </c>
    </row>
    <row r="11" ht="14.25" spans="10:10">
      <c r="J11" s="2">
        <v>230.14</v>
      </c>
    </row>
    <row r="12" ht="14.25" spans="10:10">
      <c r="J12" s="2">
        <v>174.73</v>
      </c>
    </row>
    <row r="15" spans="5:7">
      <c r="E15">
        <f>SUM(E6:E10)</f>
        <v>4602.76</v>
      </c>
      <c r="G15">
        <f>G6-E15</f>
        <v>404.87</v>
      </c>
    </row>
    <row r="17" spans="7:7">
      <c r="G17">
        <v>49.4</v>
      </c>
    </row>
    <row r="18" spans="7:7">
      <c r="G18">
        <v>28.69</v>
      </c>
    </row>
    <row r="19" spans="7:7">
      <c r="G19">
        <v>96.64</v>
      </c>
    </row>
    <row r="20" spans="7:7">
      <c r="G20">
        <v>230.14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