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申报表" sheetId="1" r:id="rId1"/>
    <sheet name="Sheet1" sheetId="2" r:id="rId2"/>
  </sheets>
  <definedNames>
    <definedName name="____W.O.R.K.B.O.O.K..C.O.N.T.E.N.T.S____" localSheetId="0">#REF!</definedName>
  </definedNames>
  <calcPr calcId="144525"/>
</workbook>
</file>

<file path=xl/sharedStrings.xml><?xml version="1.0" encoding="utf-8"?>
<sst xmlns="http://schemas.openxmlformats.org/spreadsheetml/2006/main" count="88" uniqueCount="83">
  <si>
    <t>绩效目标申报表</t>
  </si>
  <si>
    <t>（2023年）</t>
  </si>
  <si>
    <t>项目名称</t>
  </si>
  <si>
    <t>伽师县江巴孜乡开旦木加依（10）村2023年自治区重点示范村建设项目</t>
  </si>
  <si>
    <t>项目负责人及电话</t>
  </si>
  <si>
    <t>于林林</t>
  </si>
  <si>
    <t>主管部门</t>
  </si>
  <si>
    <t>伽师县江巴孜乡人民政府</t>
  </si>
  <si>
    <t>实施单位</t>
  </si>
  <si>
    <t>资金情况（万元）</t>
  </si>
  <si>
    <t>年度资金总额：</t>
  </si>
  <si>
    <t>其中：财政拨款</t>
  </si>
  <si>
    <t>其他资金</t>
  </si>
  <si>
    <t>0</t>
  </si>
  <si>
    <t>总体目标</t>
  </si>
  <si>
    <t>年度目标</t>
  </si>
  <si>
    <t>该项目主要用于建设伽师县建设江巴孜乡开旦木加依（10）村的排水工程项目、卫生厕所改造项目、入户硬化项目、经济林带建设项目、庭院经济用水项目、杏林补植项目、冷藏保鲜库建设项目、就业设备购置、天然气项目等工程，加快农业转型升级，受益乡村人口数1803人，带动增加脱贫巩固户全年的总收入94万元，该项目的建设是美化环境，对维护社会稳定和提高服务社会的能力起到重要作用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</si>
  <si>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</si>
  <si>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</si>
  <si>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</si>
  <si>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</si>
  <si>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</si>
  <si>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</si>
  <si>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</si>
  <si>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★★★脱贫村人居环境整治个数（**个）</t>
  </si>
  <si>
    <t>=1个</t>
  </si>
  <si>
    <t>新建排水主管网（**米）</t>
  </si>
  <si>
    <t>=2350米</t>
  </si>
  <si>
    <t>新建提升泵站（**座）</t>
  </si>
  <si>
    <t>=3座</t>
  </si>
  <si>
    <t>入户附属配套设施，接入城市排污主管网（**户）</t>
  </si>
  <si>
    <t>=170户</t>
  </si>
  <si>
    <t>卫生厕所改造（**座）</t>
  </si>
  <si>
    <t>=2座</t>
  </si>
  <si>
    <t>入户路硬化面积（**平方米）</t>
  </si>
  <si>
    <t>=46833.57平方米</t>
  </si>
  <si>
    <t>杏林补种总面积（**亩）</t>
  </si>
  <si>
    <t>=701.9亩</t>
  </si>
  <si>
    <t>冷藏保鲜库建设数量（**座）</t>
  </si>
  <si>
    <t>=1座</t>
  </si>
  <si>
    <t>就业设备购置餐车（**辆）</t>
  </si>
  <si>
    <t>=24辆</t>
  </si>
  <si>
    <t>天然气管网铺设长度（**米）</t>
  </si>
  <si>
    <t>=21876米</t>
  </si>
  <si>
    <t>质量指标</t>
  </si>
  <si>
    <t>项目工程验收合格率（**%）</t>
  </si>
  <si>
    <t>=100%</t>
  </si>
  <si>
    <t>物资采购设备验收合格率（**%）</t>
  </si>
  <si>
    <t>时效指标</t>
  </si>
  <si>
    <t>项目开工时间</t>
  </si>
  <si>
    <t>2023年3月</t>
  </si>
  <si>
    <t>项目完工时间</t>
  </si>
  <si>
    <t>2023年12月</t>
  </si>
  <si>
    <t>资金支付及时率（**%）</t>
  </si>
  <si>
    <t>成本指标</t>
  </si>
  <si>
    <t>排水工程项目成本（≤**万元）</t>
  </si>
  <si>
    <t>≤390万元</t>
  </si>
  <si>
    <t>杏林补种项目成本（≤**万元）</t>
  </si>
  <si>
    <t>≤397.7万元</t>
  </si>
  <si>
    <t>冷藏保鲜库建设项目成本（≤**万元）</t>
  </si>
  <si>
    <t>≤1490万元</t>
  </si>
  <si>
    <t>其他费用成本（≤**万元）</t>
  </si>
  <si>
    <t>≤942.25万元</t>
  </si>
  <si>
    <t>效益指标</t>
  </si>
  <si>
    <t>经济效益指标</t>
  </si>
  <si>
    <t>带动增加脱贫巩固户全年的总收入（≥**万元）</t>
  </si>
  <si>
    <t>≥94万元</t>
  </si>
  <si>
    <t>社会效益指标</t>
  </si>
  <si>
    <t>受益乡村人口数（≥**人）</t>
  </si>
  <si>
    <t>≥1803人</t>
  </si>
  <si>
    <t>改善江巴孜乡基础设施条件</t>
  </si>
  <si>
    <t>有效改善</t>
  </si>
  <si>
    <t>改善农村生产生活条件，为农民建设幸福家园和美丽宜居乡村</t>
  </si>
  <si>
    <t>可持续影响指标</t>
  </si>
  <si>
    <t>冷藏保鲜库使用年限（≥**年）</t>
  </si>
  <si>
    <t>≥15年</t>
  </si>
  <si>
    <t>天然气排水管网使用年限（≥**年）</t>
  </si>
  <si>
    <t>≥20年</t>
  </si>
  <si>
    <t>路面、林带使用年限（≥**年）</t>
  </si>
  <si>
    <t>满意度指标</t>
  </si>
  <si>
    <t>服务对象满意度指标</t>
  </si>
  <si>
    <t>受益乡镇人口满意度（**%）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</si>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</sst>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2">
    <font>
      <sz val="11"/>
      <color rgb="FF000000"/>
      <name val="等线"/>
      <charset val="134"/>
    </font>
    <font>
      <sz val="12"/>
      <color rgb="FF000000"/>
      <name val="仿宋"/>
      <charset val="134"/>
    </font>
    <font>
      <sz val="11"/>
      <color rgb="FF000000"/>
      <name val="仿宋"/>
      <charset val="134"/>
    </font>
    <font>
      <b/>
      <sz val="20"/>
      <name val="仿宋"/>
      <charset val="134"/>
    </font>
    <font>
      <sz val="20"/>
      <color rgb="FF000000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indexed="8"/>
      <name val="仿宋"/>
      <charset val="134"/>
    </font>
    <font>
      <sz val="12"/>
      <color theme="1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 applyNumberFormat="0" applyFill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30" fillId="0" borderId="0" applyNumberFormat="0" applyFill="0">
      <alignment vertical="center"/>
    </xf>
    <xf numFmtId="0" fontId="30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0" fillId="0" borderId="0" applyNumberFormat="0" applyFill="0">
      <alignment vertical="center"/>
    </xf>
    <xf numFmtId="0" fontId="29" fillId="0" borderId="0" applyNumberFormat="0" applyFill="0">
      <alignment vertical="center"/>
    </xf>
    <xf numFmtId="0" fontId="0" fillId="0" borderId="0" applyNumberFormat="0" applyFill="0">
      <alignment vertical="center"/>
    </xf>
    <xf numFmtId="0" fontId="31" fillId="0" borderId="0">
      <alignment vertical="center"/>
    </xf>
    <xf numFmtId="0" fontId="30" fillId="0" borderId="0" applyNumberFormat="0" applyFill="0">
      <alignment vertical="center"/>
    </xf>
    <xf numFmtId="0" fontId="0" fillId="0" borderId="0" applyNumberFormat="0" applyFill="0">
      <alignment vertical="center"/>
    </xf>
  </cellStyleXfs>
  <cellXfs count="33">
    <xf numFmtId="0" fontId="0" fillId="0" borderId="0" xfId="0" applyAlignment="1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76" fontId="0" fillId="0" borderId="0" xfId="0" applyNumberFormat="1" applyAlignment="1">
      <alignment vertical="center"/>
    </xf>
    <xf numFmtId="0" fontId="2" fillId="0" borderId="0" xfId="57" applyFont="1" applyAlignment="1">
      <alignment vertical="center"/>
    </xf>
    <xf numFmtId="0" fontId="2" fillId="0" borderId="0" xfId="57" applyFont="1" applyAlignment="1">
      <alignment horizontal="center" vertical="center"/>
    </xf>
    <xf numFmtId="0" fontId="3" fillId="0" borderId="0" xfId="57" applyFont="1" applyBorder="1" applyAlignment="1">
      <alignment horizontal="center" vertical="center" wrapText="1"/>
    </xf>
    <xf numFmtId="0" fontId="4" fillId="0" borderId="0" xfId="57" applyFont="1" applyBorder="1" applyAlignment="1"/>
    <xf numFmtId="0" fontId="4" fillId="0" borderId="0" xfId="57" applyFont="1" applyBorder="1" applyAlignment="1">
      <alignment horizontal="center"/>
    </xf>
    <xf numFmtId="0" fontId="5" fillId="0" borderId="0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center" vertical="center" wrapText="1"/>
    </xf>
    <xf numFmtId="0" fontId="1" fillId="0" borderId="1" xfId="57" applyFont="1" applyBorder="1" applyAlignment="1"/>
    <xf numFmtId="0" fontId="5" fillId="0" borderId="1" xfId="57" applyFont="1" applyBorder="1" applyAlignment="1">
      <alignment horizontal="left" vertical="center" wrapText="1"/>
    </xf>
    <xf numFmtId="0" fontId="1" fillId="0" borderId="1" xfId="57" applyFont="1" applyBorder="1" applyAlignment="1">
      <alignment horizontal="center" vertical="center" wrapText="1"/>
    </xf>
    <xf numFmtId="0" fontId="5" fillId="0" borderId="1" xfId="57" applyFont="1" applyBorder="1" applyAlignment="1">
      <alignment horizontal="center" vertical="center" wrapText="1"/>
    </xf>
    <xf numFmtId="0" fontId="6" fillId="0" borderId="1" xfId="57" applyFont="1" applyBorder="1" applyAlignment="1">
      <alignment horizontal="left" vertical="center" wrapText="1"/>
    </xf>
    <xf numFmtId="0" fontId="5" fillId="0" borderId="1" xfId="57" applyNumberFormat="1" applyFont="1" applyBorder="1" applyAlignment="1">
      <alignment horizontal="center" vertical="center" wrapText="1"/>
    </xf>
    <xf numFmtId="49" fontId="1" fillId="0" borderId="1" xfId="57" applyNumberFormat="1" applyFont="1" applyBorder="1" applyAlignment="1">
      <alignment horizontal="center"/>
    </xf>
    <xf numFmtId="0" fontId="6" fillId="0" borderId="1" xfId="57" applyFont="1" applyBorder="1" applyAlignment="1">
      <alignment horizontal="right" vertical="center" wrapText="1"/>
    </xf>
    <xf numFmtId="49" fontId="5" fillId="0" borderId="1" xfId="57" applyNumberFormat="1" applyFont="1" applyBorder="1" applyAlignment="1">
      <alignment horizontal="center" vertical="center" wrapText="1"/>
    </xf>
    <xf numFmtId="0" fontId="1" fillId="0" borderId="1" xfId="57" applyFont="1" applyBorder="1" applyAlignment="1">
      <alignment horizontal="left" vertical="center" wrapText="1"/>
    </xf>
    <xf numFmtId="0" fontId="6" fillId="0" borderId="2" xfId="57" applyFont="1" applyBorder="1" applyAlignment="1">
      <alignment horizontal="center" vertical="center" wrapText="1"/>
    </xf>
    <xf numFmtId="0" fontId="5" fillId="0" borderId="2" xfId="57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5" fillId="0" borderId="2" xfId="57" applyNumberFormat="1" applyFont="1" applyFill="1" applyBorder="1" applyAlignment="1">
      <alignment horizontal="center" vertical="center" wrapText="1"/>
    </xf>
    <xf numFmtId="0" fontId="5" fillId="0" borderId="3" xfId="57" applyFont="1" applyBorder="1" applyAlignment="1">
      <alignment horizontal="center" vertical="center" wrapText="1"/>
    </xf>
    <xf numFmtId="0" fontId="5" fillId="0" borderId="4" xfId="57" applyFont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0" xfId="57" applyFont="1" applyAlignment="1"/>
    <xf numFmtId="0" fontId="1" fillId="0" borderId="0" xfId="57" applyFont="1" applyAlignment="1">
      <alignment horizontal="right"/>
    </xf>
  </cellXfs>
  <cellStyles count="6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 2" xfId="49"/>
    <cellStyle name="常规 2 2 3" xfId="50"/>
    <cellStyle name="常规 3 2" xfId="51"/>
    <cellStyle name="常规 2 11 3 2" xfId="52"/>
    <cellStyle name="常规 2 3" xfId="53"/>
    <cellStyle name="常规 2 11 10" xfId="54"/>
    <cellStyle name="常规 2 3 2" xfId="55"/>
    <cellStyle name="常规 2 11 10 2" xfId="56"/>
    <cellStyle name="常规 2" xfId="57"/>
    <cellStyle name="常规 2 11 10 2 2 2 2" xfId="58"/>
    <cellStyle name="常规 2 11 3" xfId="59"/>
    <cellStyle name="常规 2 2 3 2" xfId="6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0"/>
  <sheetViews>
    <sheetView tabSelected="1" topLeftCell="A19" workbookViewId="0">
      <selection activeCell="D20" sqref="D20"/>
    </sheetView>
  </sheetViews>
  <sheetFormatPr defaultColWidth="8.125" defaultRowHeight="13.5" outlineLevelCol="4"/>
  <cols>
    <col min="1" max="1" width="5.875" style="3" customWidth="1"/>
    <col min="2" max="2" width="20.625" style="3" customWidth="1"/>
    <col min="3" max="3" width="26.5" style="3" customWidth="1"/>
    <col min="4" max="4" width="40.5" style="3" customWidth="1"/>
    <col min="5" max="5" width="29.25" style="4" customWidth="1"/>
    <col min="6" max="6" width="8.125" style="3"/>
    <col min="7" max="7" width="12.625" style="3"/>
    <col min="8" max="16384" width="8.125" style="3"/>
  </cols>
  <sheetData>
    <row r="1" ht="45" customHeight="1" spans="1:5">
      <c r="A1" s="5" t="s">
        <v>0</v>
      </c>
      <c r="B1" s="6"/>
      <c r="C1" s="6"/>
      <c r="D1" s="6"/>
      <c r="E1" s="7"/>
    </row>
    <row r="2" ht="28.5" customHeight="1" spans="1:5">
      <c r="A2" s="8" t="s">
        <v>1</v>
      </c>
      <c r="B2" s="8"/>
      <c r="C2" s="8"/>
      <c r="D2" s="8"/>
      <c r="E2" s="8"/>
    </row>
    <row r="3" ht="57" customHeight="1" spans="1:5">
      <c r="A3" s="9" t="s">
        <v>2</v>
      </c>
      <c r="B3" s="10"/>
      <c r="C3" s="11" t="s">
        <v>3</v>
      </c>
      <c r="D3" s="9" t="s">
        <v>4</v>
      </c>
      <c r="E3" s="12" t="s">
        <v>5</v>
      </c>
    </row>
    <row r="4" ht="36.75" customHeight="1" spans="1:5">
      <c r="A4" s="9" t="s">
        <v>6</v>
      </c>
      <c r="B4" s="10"/>
      <c r="C4" s="13" t="s">
        <v>7</v>
      </c>
      <c r="D4" s="9" t="s">
        <v>8</v>
      </c>
      <c r="E4" s="13" t="s">
        <v>7</v>
      </c>
    </row>
    <row r="5" ht="24.75" customHeight="1" spans="1:5">
      <c r="A5" s="9" t="s">
        <v>9</v>
      </c>
      <c r="B5" s="10"/>
      <c r="C5" s="14" t="s">
        <v>10</v>
      </c>
      <c r="D5" s="15">
        <v>3219.95</v>
      </c>
      <c r="E5" s="16"/>
    </row>
    <row r="6" ht="24.75" customHeight="1" spans="1:5">
      <c r="A6" s="10"/>
      <c r="B6" s="10"/>
      <c r="C6" s="17" t="s">
        <v>11</v>
      </c>
      <c r="D6" s="15">
        <v>3219.95</v>
      </c>
      <c r="E6" s="16"/>
    </row>
    <row r="7" ht="24.75" customHeight="1" spans="1:5">
      <c r="A7" s="10"/>
      <c r="B7" s="10"/>
      <c r="C7" s="17" t="s">
        <v>12</v>
      </c>
      <c r="D7" s="18" t="s">
        <v>13</v>
      </c>
      <c r="E7" s="16"/>
    </row>
    <row r="8" ht="24.75" customHeight="1" spans="1:5">
      <c r="A8" s="9" t="s">
        <v>14</v>
      </c>
      <c r="B8" s="9" t="s">
        <v>15</v>
      </c>
      <c r="C8" s="9"/>
      <c r="D8" s="9"/>
      <c r="E8" s="9"/>
    </row>
    <row r="9" ht="72" customHeight="1" spans="1:5">
      <c r="A9" s="10"/>
      <c r="B9" s="19" t="s">
        <v>16</v>
      </c>
      <c r="C9" s="19"/>
      <c r="D9" s="19"/>
      <c r="E9" s="12"/>
    </row>
    <row r="10" ht="36" customHeight="1" spans="1:5">
      <c r="A10" s="9" t="s">
        <v>17</v>
      </c>
      <c r="B10" s="9" t="s">
        <v>18</v>
      </c>
      <c r="C10" s="9" t="s">
        <v>19</v>
      </c>
      <c r="D10" s="20" t="s">
        <v>20</v>
      </c>
      <c r="E10" s="20" t="s">
        <v>21</v>
      </c>
    </row>
    <row r="11" ht="35.1" customHeight="1" spans="1:5">
      <c r="A11" s="9"/>
      <c r="B11" s="21" t="s">
        <v>22</v>
      </c>
      <c r="C11" s="21" t="s">
        <v>23</v>
      </c>
      <c r="D11" s="22" t="s">
        <v>24</v>
      </c>
      <c r="E11" s="23" t="s">
        <v>25</v>
      </c>
    </row>
    <row r="12" ht="36" customHeight="1" spans="1:5">
      <c r="A12" s="9"/>
      <c r="B12" s="24"/>
      <c r="C12" s="24"/>
      <c r="D12" s="22" t="s">
        <v>26</v>
      </c>
      <c r="E12" s="23" t="s">
        <v>27</v>
      </c>
    </row>
    <row r="13" ht="36" customHeight="1" spans="1:5">
      <c r="A13" s="9"/>
      <c r="B13" s="24"/>
      <c r="C13" s="24"/>
      <c r="D13" s="22" t="s">
        <v>28</v>
      </c>
      <c r="E13" s="23" t="s">
        <v>29</v>
      </c>
    </row>
    <row r="14" ht="36" customHeight="1" spans="1:5">
      <c r="A14" s="9"/>
      <c r="B14" s="24"/>
      <c r="C14" s="24"/>
      <c r="D14" s="22" t="s">
        <v>30</v>
      </c>
      <c r="E14" s="23" t="s">
        <v>31</v>
      </c>
    </row>
    <row r="15" ht="36" customHeight="1" spans="1:5">
      <c r="A15" s="9"/>
      <c r="B15" s="24"/>
      <c r="C15" s="24"/>
      <c r="D15" s="22" t="s">
        <v>32</v>
      </c>
      <c r="E15" s="23" t="s">
        <v>33</v>
      </c>
    </row>
    <row r="16" ht="36" customHeight="1" spans="1:5">
      <c r="A16" s="9"/>
      <c r="B16" s="24"/>
      <c r="C16" s="24"/>
      <c r="D16" s="22" t="s">
        <v>34</v>
      </c>
      <c r="E16" s="23" t="s">
        <v>35</v>
      </c>
    </row>
    <row r="17" ht="36" customHeight="1" spans="1:5">
      <c r="A17" s="9"/>
      <c r="B17" s="24"/>
      <c r="C17" s="24"/>
      <c r="D17" s="22" t="s">
        <v>36</v>
      </c>
      <c r="E17" s="23" t="s">
        <v>37</v>
      </c>
    </row>
    <row r="18" ht="36" customHeight="1" spans="1:5">
      <c r="A18" s="9"/>
      <c r="B18" s="24"/>
      <c r="C18" s="24"/>
      <c r="D18" s="22" t="s">
        <v>38</v>
      </c>
      <c r="E18" s="23" t="s">
        <v>39</v>
      </c>
    </row>
    <row r="19" ht="36" customHeight="1" spans="1:5">
      <c r="A19" s="9"/>
      <c r="B19" s="24"/>
      <c r="C19" s="24"/>
      <c r="D19" s="22" t="s">
        <v>40</v>
      </c>
      <c r="E19" s="23" t="s">
        <v>41</v>
      </c>
    </row>
    <row r="20" ht="36" customHeight="1" spans="1:5">
      <c r="A20" s="9"/>
      <c r="B20" s="24"/>
      <c r="C20" s="25"/>
      <c r="D20" s="22" t="s">
        <v>42</v>
      </c>
      <c r="E20" s="23" t="s">
        <v>43</v>
      </c>
    </row>
    <row r="21" ht="36" customHeight="1" spans="1:5">
      <c r="A21" s="9"/>
      <c r="B21" s="24"/>
      <c r="C21" s="13" t="s">
        <v>44</v>
      </c>
      <c r="D21" s="26" t="s">
        <v>45</v>
      </c>
      <c r="E21" s="27" t="s">
        <v>46</v>
      </c>
    </row>
    <row r="22" ht="36" customHeight="1" spans="1:5">
      <c r="A22" s="10"/>
      <c r="B22" s="24"/>
      <c r="C22" s="13"/>
      <c r="D22" s="26" t="s">
        <v>47</v>
      </c>
      <c r="E22" s="27" t="s">
        <v>46</v>
      </c>
    </row>
    <row r="23" ht="36" customHeight="1" spans="1:5">
      <c r="A23" s="10"/>
      <c r="B23" s="24"/>
      <c r="C23" s="21" t="s">
        <v>48</v>
      </c>
      <c r="D23" s="26" t="s">
        <v>49</v>
      </c>
      <c r="E23" s="27" t="s">
        <v>50</v>
      </c>
    </row>
    <row r="24" ht="36" customHeight="1" spans="1:5">
      <c r="A24" s="10"/>
      <c r="B24" s="24"/>
      <c r="C24" s="24"/>
      <c r="D24" s="28" t="s">
        <v>51</v>
      </c>
      <c r="E24" s="27" t="s">
        <v>52</v>
      </c>
    </row>
    <row r="25" ht="36" customHeight="1" spans="1:5">
      <c r="A25" s="10"/>
      <c r="B25" s="24"/>
      <c r="C25" s="25"/>
      <c r="D25" s="28" t="s">
        <v>53</v>
      </c>
      <c r="E25" s="27" t="s">
        <v>46</v>
      </c>
    </row>
    <row r="26" ht="36" customHeight="1" spans="1:5">
      <c r="A26" s="10"/>
      <c r="B26" s="24"/>
      <c r="C26" s="21" t="s">
        <v>54</v>
      </c>
      <c r="D26" s="26" t="s">
        <v>55</v>
      </c>
      <c r="E26" s="29" t="s">
        <v>56</v>
      </c>
    </row>
    <row r="27" ht="36" customHeight="1" spans="1:5">
      <c r="A27" s="10"/>
      <c r="B27" s="24"/>
      <c r="C27" s="24"/>
      <c r="D27" s="26" t="s">
        <v>57</v>
      </c>
      <c r="E27" s="29" t="s">
        <v>58</v>
      </c>
    </row>
    <row r="28" ht="36" customHeight="1" spans="1:5">
      <c r="A28" s="10"/>
      <c r="B28" s="24"/>
      <c r="C28" s="24"/>
      <c r="D28" s="26" t="s">
        <v>59</v>
      </c>
      <c r="E28" s="29" t="s">
        <v>60</v>
      </c>
    </row>
    <row r="29" ht="36" customHeight="1" spans="1:5">
      <c r="A29" s="10"/>
      <c r="B29" s="24"/>
      <c r="C29" s="24"/>
      <c r="D29" s="26" t="s">
        <v>61</v>
      </c>
      <c r="E29" s="29" t="s">
        <v>62</v>
      </c>
    </row>
    <row r="30" ht="36" customHeight="1" spans="1:5">
      <c r="A30" s="10"/>
      <c r="B30" s="21" t="s">
        <v>63</v>
      </c>
      <c r="C30" s="21" t="s">
        <v>64</v>
      </c>
      <c r="D30" s="26" t="s">
        <v>65</v>
      </c>
      <c r="E30" s="27" t="s">
        <v>66</v>
      </c>
    </row>
    <row r="31" ht="36" customHeight="1" spans="1:5">
      <c r="A31" s="10"/>
      <c r="B31" s="24"/>
      <c r="C31" s="21" t="s">
        <v>67</v>
      </c>
      <c r="D31" s="26" t="s">
        <v>68</v>
      </c>
      <c r="E31" s="27" t="s">
        <v>69</v>
      </c>
    </row>
    <row r="32" ht="36" customHeight="1" spans="1:5">
      <c r="A32" s="10"/>
      <c r="B32" s="24"/>
      <c r="C32" s="24"/>
      <c r="D32" s="30" t="s">
        <v>70</v>
      </c>
      <c r="E32" s="29" t="s">
        <v>71</v>
      </c>
    </row>
    <row r="33" ht="36" customHeight="1" spans="1:5">
      <c r="A33" s="10"/>
      <c r="B33" s="24"/>
      <c r="C33" s="24"/>
      <c r="D33" s="26" t="s">
        <v>72</v>
      </c>
      <c r="E33" s="27" t="s">
        <v>71</v>
      </c>
    </row>
    <row r="34" ht="36" customHeight="1" spans="1:5">
      <c r="A34" s="10"/>
      <c r="B34" s="24"/>
      <c r="C34" s="21" t="s">
        <v>73</v>
      </c>
      <c r="D34" s="26" t="s">
        <v>74</v>
      </c>
      <c r="E34" s="27" t="s">
        <v>75</v>
      </c>
    </row>
    <row r="35" ht="36" customHeight="1" spans="1:5">
      <c r="A35" s="10"/>
      <c r="B35" s="24"/>
      <c r="C35" s="24"/>
      <c r="D35" s="26" t="s">
        <v>76</v>
      </c>
      <c r="E35" s="27" t="s">
        <v>77</v>
      </c>
    </row>
    <row r="36" ht="36" customHeight="1" spans="1:5">
      <c r="A36" s="10"/>
      <c r="B36" s="24"/>
      <c r="C36" s="24"/>
      <c r="D36" s="26" t="s">
        <v>78</v>
      </c>
      <c r="E36" s="27" t="s">
        <v>75</v>
      </c>
    </row>
    <row r="37" ht="36" customHeight="1" spans="1:5">
      <c r="A37" s="10"/>
      <c r="B37" s="13" t="s">
        <v>79</v>
      </c>
      <c r="C37" s="13" t="s">
        <v>80</v>
      </c>
      <c r="D37" s="26" t="s">
        <v>81</v>
      </c>
      <c r="E37" s="27" t="s">
        <v>82</v>
      </c>
    </row>
    <row r="38" ht="26.1" customHeight="1" spans="1:4">
      <c r="A38" s="31"/>
      <c r="B38" s="31"/>
      <c r="C38" s="31"/>
      <c r="D38" s="31"/>
    </row>
    <row r="39" ht="26.1" customHeight="1" spans="1:4">
      <c r="A39" s="31"/>
      <c r="B39" s="31"/>
      <c r="C39" s="31"/>
      <c r="D39" s="32"/>
    </row>
    <row r="40" ht="26.1" customHeight="1" spans="1:4">
      <c r="A40" s="31"/>
      <c r="B40" s="31"/>
      <c r="C40" s="31"/>
      <c r="D40" s="31"/>
    </row>
  </sheetData>
  <mergeCells count="20">
    <mergeCell ref="A1:E1"/>
    <mergeCell ref="A2:E2"/>
    <mergeCell ref="A3:B3"/>
    <mergeCell ref="A4:B4"/>
    <mergeCell ref="D5:E5"/>
    <mergeCell ref="D6:E6"/>
    <mergeCell ref="D7:E7"/>
    <mergeCell ref="B8:E8"/>
    <mergeCell ref="B9:E9"/>
    <mergeCell ref="A8:A9"/>
    <mergeCell ref="A10:A37"/>
    <mergeCell ref="B11:B29"/>
    <mergeCell ref="B30:B36"/>
    <mergeCell ref="C11:C20"/>
    <mergeCell ref="C21:C22"/>
    <mergeCell ref="C23:C25"/>
    <mergeCell ref="C26:C29"/>
    <mergeCell ref="C31:C33"/>
    <mergeCell ref="C34:C36"/>
    <mergeCell ref="A5:B7"/>
  </mergeCells>
  <printOptions horizontalCentered="1"/>
  <pageMargins left="0.983904759714923" right="0.433279163255466" top="0.747823152016467" bottom="0.747823152016467" header="0.315238382872634" footer="0.315238382872634"/>
  <pageSetup paperSize="9" scale="7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E4:G11"/>
  <sheetViews>
    <sheetView workbookViewId="0">
      <selection activeCell="E11" sqref="E11"/>
    </sheetView>
  </sheetViews>
  <sheetFormatPr defaultColWidth="9" defaultRowHeight="14.25" outlineLevelCol="6"/>
  <cols>
    <col min="5" max="5" width="18.875" customWidth="1"/>
  </cols>
  <sheetData>
    <row r="4" spans="5:5">
      <c r="E4" s="1">
        <v>390</v>
      </c>
    </row>
    <row r="5" spans="5:5">
      <c r="E5" s="1">
        <v>397.7</v>
      </c>
    </row>
    <row r="6" spans="5:5">
      <c r="E6" s="1">
        <v>1490</v>
      </c>
    </row>
    <row r="9" spans="5:7">
      <c r="E9" s="2">
        <f>SUM(E4:E6)</f>
        <v>2277.7</v>
      </c>
      <c r="G9">
        <v>2687.7</v>
      </c>
    </row>
    <row r="10" spans="7:7">
      <c r="G10">
        <f>G9-E9</f>
        <v>410</v>
      </c>
    </row>
    <row r="11" spans="5:5">
      <c r="E11">
        <f>4920+16956</f>
        <v>21876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雪莉</dc:creator>
  <cp:lastModifiedBy>姚凤伟</cp:lastModifiedBy>
  <cp:revision>0</cp:revision>
  <dcterms:created xsi:type="dcterms:W3CDTF">2021-05-05T18:27:00Z</dcterms:created>
  <dcterms:modified xsi:type="dcterms:W3CDTF">2023-10-20T12:42:34Z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407659010EC9422CAD6983913C1ACEED</vt:lpwstr>
  </property>
  <property fmtid="{D5CDD505-2E9C-101B-9397-08002B2CF9AE}" pid="3" name="KSOProductBuildVer">
    <vt:lpwstr>2052-12.1.0.15712</vt:lpwstr>
  </property>
</Properties>
</file>