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00" windowHeight="9765"/>
  </bookViews>
  <sheets>
    <sheet name="绩效目标自评表" sheetId="1" r:id="rId1"/>
  </sheets>
  <calcPr calcId="124519"/>
</workbook>
</file>

<file path=xl/calcChain.xml><?xml version="1.0" encoding="utf-8"?>
<calcChain xmlns="http://schemas.openxmlformats.org/spreadsheetml/2006/main">
  <c r="J6" i="1"/>
  <c r="H31" s="1"/>
</calcChain>
</file>

<file path=xl/sharedStrings.xml><?xml version="1.0" encoding="utf-8"?>
<sst xmlns="http://schemas.openxmlformats.org/spreadsheetml/2006/main" count="105" uniqueCount="79">
  <si>
    <t>绩效目标自评表</t>
  </si>
  <si>
    <t>（2022年度）</t>
  </si>
  <si>
    <t>项目名称</t>
  </si>
  <si>
    <t>伽师县综合物流园建设项目</t>
  </si>
  <si>
    <t>项目负责人及电话</t>
  </si>
  <si>
    <t>周小军</t>
  </si>
  <si>
    <t>主管部门</t>
  </si>
  <si>
    <t>伽师县商务和工业信息化局</t>
  </si>
  <si>
    <t>实施单位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</si>
  <si>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</si>
  <si>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</si>
  <si>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</si>
  <si>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</si>
  <si>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</si>
  <si>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</si>
  <si>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</si>
  <si>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</si>
  <si>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其他资金</t>
  </si>
  <si>
    <t>-</t>
  </si>
  <si>
    <t>年度总体目标</t>
  </si>
  <si>
    <t>年初设定目标</t>
  </si>
  <si>
    <t>年度总体目标完成情况综述</t>
  </si>
  <si>
    <t>绩效指标</t>
  </si>
  <si>
    <t>一级指标</t>
  </si>
  <si>
    <t>二级指标</t>
  </si>
  <si>
    <t>三级指标</t>
  </si>
  <si>
    <t>年度指标值</t>
  </si>
  <si>
    <t>全年实际值</t>
  </si>
  <si>
    <t>产出指标（50分）</t>
  </si>
  <si>
    <t>数量指标</t>
  </si>
  <si>
    <t>新建道路3.71（公里）</t>
  </si>
  <si>
    <t>=3.71</t>
  </si>
  <si>
    <t>已完成</t>
  </si>
  <si>
    <t>新建园区大门（个）</t>
  </si>
  <si>
    <t>=1</t>
  </si>
  <si>
    <t>新建园区道路0.61（公里）</t>
  </si>
  <si>
    <t>=0.61</t>
  </si>
  <si>
    <t>新建仓储用房面积14000（平方米）</t>
  </si>
  <si>
    <t>=14000</t>
  </si>
  <si>
    <t>购置空气源设施设备（套）</t>
  </si>
  <si>
    <t>新建10kv配电工程（个）</t>
  </si>
  <si>
    <t>质量指标</t>
  </si>
  <si>
    <t>项目设计变更率（%）</t>
  </si>
  <si>
    <t>&lt;=5%</t>
  </si>
  <si>
    <t>项目资金支付率（%）</t>
  </si>
  <si>
    <t>=100%</t>
  </si>
  <si>
    <t>时效指标</t>
  </si>
  <si>
    <t>项目开工时间</t>
  </si>
  <si>
    <t>成本指标</t>
  </si>
  <si>
    <t>新建道路3.71公里成本（万元）</t>
  </si>
  <si>
    <t>&lt;=2908.67</t>
  </si>
  <si>
    <t>新建园区大门成本（万元）</t>
  </si>
  <si>
    <t>&lt;=139.53</t>
  </si>
  <si>
    <t>新建园区道路0.61公里（万元）</t>
  </si>
  <si>
    <t>&lt;=312.40</t>
  </si>
  <si>
    <t>新建仓储用房面积14000平方米成本（万元）</t>
  </si>
  <si>
    <t>&lt;=2069.32</t>
  </si>
  <si>
    <t>购置空气源设施设备成本（万元）</t>
  </si>
  <si>
    <t>&lt;=911.34</t>
  </si>
  <si>
    <t>新建10kv配电工程成本（万元）</t>
  </si>
  <si>
    <t>&lt;=658.74</t>
  </si>
  <si>
    <t>效益指标(30分）</t>
  </si>
  <si>
    <t>经济效益指标</t>
  </si>
  <si>
    <t>★★★带动增加脱贫巩固人口全年总收入（万元/年）</t>
  </si>
  <si>
    <t>&gt;=400</t>
  </si>
  <si>
    <t>社会效益指标</t>
  </si>
  <si>
    <t xml:space="preserve"> ★★★受益脱贫巩固人口数（人）</t>
  </si>
  <si>
    <t>&gt;=50</t>
  </si>
  <si>
    <t>可持续影响指标</t>
  </si>
  <si>
    <t>设计使用年限（年）</t>
  </si>
  <si>
    <t>&gt;=20</t>
  </si>
  <si>
    <t>满意度指标（10分）</t>
  </si>
  <si>
    <t>满意度指标</t>
  </si>
  <si>
    <t>物流园受益群体满意度（%）</t>
  </si>
  <si>
    <t>有效提升</t>
  </si>
  <si>
    <t>总      分</t>
  </si>
  <si>
    <t>未完成原因及拟采取的改进措施</t>
    <phoneticPr fontId="12" type="noConversion"/>
  </si>
  <si>
    <t>根据喀地财债[2022]17号到位7000万元用于伽师县综合物流园建设项目，完成新建道路3.71公里，新建园区大门和新建市政道路0.61公里，新建仓储用房14000、购置空气源设施设备，新建10kv配电工程，及相关配套附属设施。项目实施既可有效满足市场对各类果蔬产品的需求，又能够辐射带动当地发展果蔬种植业，有利于新农村建设和发展。同时，能向社会提供更多的就业岗位， 预计本项目正常运营时共需要当地劳动力5000人，对促进伽师县社会稳定，提高人民生活水平，有着显著的社会效益。</t>
    <phoneticPr fontId="12" type="noConversion"/>
  </si>
  <si>
    <t>根据喀地财债[2022]17号到位7000万元用于伽师县综合物流园建设项目，完成新建道路3.71公里，新建园区大门和新建市政道路0.61公里，新建仓储用房14000、购置空气源设施设备，新建10kv配电工程，及相关配套附属设施。该项目建成后，将有利于促进伽师县农业农村经济结构调整，加快推进农业产业化经营的发展进程，发挥市场的导向作用，带动并促进当地相关行业的发展，可提供大量的直接或间接的就业岗位，同时也可使农民的收入明显得以增加。</t>
    <phoneticPr fontId="12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</si>
</sst>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4"/>
      <name val="宋体"/>
      <charset val="134"/>
    </font>
    <font>
      <b/>
      <sz val="9"/>
      <name val="宋体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9" fontId="10" fillId="0" borderId="0" applyFont="0" applyFill="0" applyBorder="0" applyAlignment="0" applyProtection="0">
      <alignment vertical="center"/>
    </xf>
    <xf numFmtId="0" fontId="11" fillId="0" borderId="0"/>
  </cellStyleXfs>
  <cellXfs count="3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5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8" fillId="0" borderId="3" xfId="2" applyFont="1" applyBorder="1" applyAlignment="1">
      <alignment vertical="center" wrapText="1"/>
    </xf>
    <xf numFmtId="9" fontId="7" fillId="0" borderId="3" xfId="0" applyNumberFormat="1" applyFont="1" applyBorder="1" applyAlignment="1">
      <alignment horizontal="center" vertical="center" wrapText="1"/>
    </xf>
    <xf numFmtId="57" fontId="8" fillId="0" borderId="3" xfId="2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176" fontId="1" fillId="0" borderId="3" xfId="0" applyNumberFormat="1" applyFont="1" applyBorder="1" applyAlignment="1">
      <alignment vertical="center"/>
    </xf>
    <xf numFmtId="9" fontId="1" fillId="0" borderId="3" xfId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textRotation="255" wrapText="1"/>
    </xf>
    <xf numFmtId="0" fontId="1" fillId="0" borderId="3" xfId="0" applyFont="1" applyBorder="1" applyAlignment="1">
      <alignment horizontal="center" vertical="center" textRotation="255" wrapText="1"/>
    </xf>
    <xf numFmtId="0" fontId="8" fillId="0" borderId="3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zoomScale="115" zoomScaleNormal="115" workbookViewId="0">
      <selection activeCell="M10" sqref="M10"/>
    </sheetView>
  </sheetViews>
  <sheetFormatPr defaultColWidth="9" defaultRowHeight="11.25"/>
  <cols>
    <col min="1" max="1" width="7.125" style="2" customWidth="1"/>
    <col min="2" max="2" width="11" style="2" customWidth="1"/>
    <col min="3" max="3" width="12.625" style="2" customWidth="1"/>
    <col min="4" max="4" width="31.625" style="2" customWidth="1"/>
    <col min="5" max="5" width="8.125" style="2" customWidth="1"/>
    <col min="6" max="7" width="10.625" style="2" customWidth="1"/>
    <col min="8" max="8" width="8.5" style="2" customWidth="1"/>
    <col min="9" max="9" width="9.625" style="2" customWidth="1"/>
    <col min="10" max="10" width="7.125" style="2" customWidth="1"/>
    <col min="11" max="16384" width="9" style="2"/>
  </cols>
  <sheetData>
    <row r="1" spans="1:10" ht="33.75" customHeight="1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1.75" customHeight="1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s="1" customFormat="1" ht="25.15" customHeight="1">
      <c r="A3" s="34" t="s">
        <v>2</v>
      </c>
      <c r="B3" s="34"/>
      <c r="C3" s="34"/>
      <c r="D3" s="35" t="s">
        <v>3</v>
      </c>
      <c r="E3" s="35"/>
      <c r="F3" s="3" t="s">
        <v>4</v>
      </c>
      <c r="G3" s="35" t="s">
        <v>5</v>
      </c>
      <c r="H3" s="35"/>
      <c r="I3" s="35"/>
      <c r="J3" s="35"/>
    </row>
    <row r="4" spans="1:10" s="1" customFormat="1" ht="19.899999999999999" customHeight="1">
      <c r="A4" s="26" t="s">
        <v>6</v>
      </c>
      <c r="B4" s="26"/>
      <c r="C4" s="26"/>
      <c r="D4" s="29" t="s">
        <v>7</v>
      </c>
      <c r="E4" s="29"/>
      <c r="F4" s="5" t="s">
        <v>8</v>
      </c>
      <c r="G4" s="29" t="s">
        <v>7</v>
      </c>
      <c r="H4" s="29"/>
      <c r="I4" s="29"/>
      <c r="J4" s="29"/>
    </row>
    <row r="5" spans="1:10" ht="27" customHeight="1">
      <c r="A5" s="26" t="s">
        <v>9</v>
      </c>
      <c r="B5" s="26"/>
      <c r="C5" s="26"/>
      <c r="D5" s="4"/>
      <c r="E5" s="6" t="s">
        <v>10</v>
      </c>
      <c r="F5" s="26" t="s">
        <v>11</v>
      </c>
      <c r="G5" s="26"/>
      <c r="H5" s="6" t="s">
        <v>12</v>
      </c>
      <c r="I5" s="6" t="s">
        <v>13</v>
      </c>
      <c r="J5" s="6" t="s">
        <v>14</v>
      </c>
    </row>
    <row r="6" spans="1:10" ht="19.899999999999999" customHeight="1">
      <c r="A6" s="26"/>
      <c r="B6" s="26"/>
      <c r="C6" s="26"/>
      <c r="D6" s="4" t="s">
        <v>15</v>
      </c>
      <c r="E6" s="7">
        <v>7000</v>
      </c>
      <c r="F6" s="7">
        <v>7000</v>
      </c>
      <c r="G6" s="7">
        <v>7000</v>
      </c>
      <c r="H6" s="8">
        <v>10</v>
      </c>
      <c r="I6" s="17">
        <v>1</v>
      </c>
      <c r="J6" s="15">
        <f>I6*H6</f>
        <v>10</v>
      </c>
    </row>
    <row r="7" spans="1:10" ht="19.899999999999999" customHeight="1">
      <c r="A7" s="26"/>
      <c r="B7" s="26"/>
      <c r="C7" s="26"/>
      <c r="D7" s="4" t="s">
        <v>16</v>
      </c>
      <c r="E7" s="7">
        <v>7000</v>
      </c>
      <c r="F7" s="7">
        <v>7000</v>
      </c>
      <c r="G7" s="7">
        <v>7000</v>
      </c>
      <c r="H7" s="8">
        <v>10</v>
      </c>
      <c r="I7" s="17">
        <v>1</v>
      </c>
      <c r="J7" s="8">
        <v>10</v>
      </c>
    </row>
    <row r="8" spans="1:10" ht="19.899999999999999" customHeight="1">
      <c r="A8" s="26"/>
      <c r="B8" s="26"/>
      <c r="C8" s="26"/>
      <c r="D8" s="4" t="s">
        <v>17</v>
      </c>
      <c r="E8" s="9">
        <v>0</v>
      </c>
      <c r="F8" s="30">
        <v>0</v>
      </c>
      <c r="G8" s="31"/>
      <c r="H8" s="8" t="s">
        <v>18</v>
      </c>
      <c r="I8" s="8" t="s">
        <v>18</v>
      </c>
      <c r="J8" s="8" t="s">
        <v>18</v>
      </c>
    </row>
    <row r="9" spans="1:10" ht="19.899999999999999" customHeight="1">
      <c r="A9" s="18" t="s">
        <v>19</v>
      </c>
      <c r="B9" s="26" t="s">
        <v>20</v>
      </c>
      <c r="C9" s="26"/>
      <c r="D9" s="26"/>
      <c r="E9" s="26"/>
      <c r="F9" s="26" t="s">
        <v>21</v>
      </c>
      <c r="G9" s="26"/>
      <c r="H9" s="26"/>
      <c r="I9" s="26"/>
      <c r="J9" s="26"/>
    </row>
    <row r="10" spans="1:10" ht="103.15" customHeight="1">
      <c r="A10" s="19"/>
      <c r="B10" s="27" t="s">
        <v>77</v>
      </c>
      <c r="C10" s="27"/>
      <c r="D10" s="27"/>
      <c r="E10" s="27"/>
      <c r="F10" s="28" t="s">
        <v>78</v>
      </c>
      <c r="G10" s="28"/>
      <c r="H10" s="28"/>
      <c r="I10" s="28"/>
      <c r="J10" s="28"/>
    </row>
    <row r="11" spans="1:10" ht="25.15" customHeight="1">
      <c r="A11" s="18" t="s">
        <v>22</v>
      </c>
      <c r="B11" s="4" t="s">
        <v>23</v>
      </c>
      <c r="C11" s="4" t="s">
        <v>24</v>
      </c>
      <c r="D11" s="4" t="s">
        <v>25</v>
      </c>
      <c r="E11" s="4" t="s">
        <v>12</v>
      </c>
      <c r="F11" s="4" t="s">
        <v>26</v>
      </c>
      <c r="G11" s="4" t="s">
        <v>27</v>
      </c>
      <c r="H11" s="4" t="s">
        <v>14</v>
      </c>
      <c r="I11" s="26" t="s">
        <v>76</v>
      </c>
      <c r="J11" s="26"/>
    </row>
    <row r="12" spans="1:10" ht="24" customHeight="1">
      <c r="A12" s="18"/>
      <c r="B12" s="20" t="s">
        <v>28</v>
      </c>
      <c r="C12" s="20" t="s">
        <v>29</v>
      </c>
      <c r="D12" s="11" t="s">
        <v>30</v>
      </c>
      <c r="E12" s="9">
        <v>3</v>
      </c>
      <c r="F12" s="10" t="s">
        <v>31</v>
      </c>
      <c r="G12" s="9">
        <v>3.71</v>
      </c>
      <c r="H12" s="9">
        <v>3</v>
      </c>
      <c r="I12" s="21" t="s">
        <v>32</v>
      </c>
      <c r="J12" s="22"/>
    </row>
    <row r="13" spans="1:10" ht="24" customHeight="1">
      <c r="A13" s="18"/>
      <c r="B13" s="20"/>
      <c r="C13" s="20"/>
      <c r="D13" s="11" t="s">
        <v>33</v>
      </c>
      <c r="E13" s="9">
        <v>3</v>
      </c>
      <c r="F13" s="10" t="s">
        <v>34</v>
      </c>
      <c r="G13" s="9">
        <v>1</v>
      </c>
      <c r="H13" s="9">
        <v>3</v>
      </c>
      <c r="I13" s="21" t="s">
        <v>32</v>
      </c>
      <c r="J13" s="22"/>
    </row>
    <row r="14" spans="1:10" ht="24" customHeight="1">
      <c r="A14" s="18"/>
      <c r="B14" s="20"/>
      <c r="C14" s="20"/>
      <c r="D14" s="11" t="s">
        <v>35</v>
      </c>
      <c r="E14" s="9">
        <v>3</v>
      </c>
      <c r="F14" s="10" t="s">
        <v>36</v>
      </c>
      <c r="G14" s="9">
        <v>0.61</v>
      </c>
      <c r="H14" s="9">
        <v>3</v>
      </c>
      <c r="I14" s="21" t="s">
        <v>32</v>
      </c>
      <c r="J14" s="22"/>
    </row>
    <row r="15" spans="1:10" ht="24" customHeight="1">
      <c r="A15" s="18"/>
      <c r="B15" s="20"/>
      <c r="C15" s="20"/>
      <c r="D15" s="11" t="s">
        <v>37</v>
      </c>
      <c r="E15" s="9">
        <v>3</v>
      </c>
      <c r="F15" s="10" t="s">
        <v>38</v>
      </c>
      <c r="G15" s="9">
        <v>14000</v>
      </c>
      <c r="H15" s="9">
        <v>3</v>
      </c>
      <c r="I15" s="21" t="s">
        <v>32</v>
      </c>
      <c r="J15" s="22"/>
    </row>
    <row r="16" spans="1:10" ht="24" customHeight="1">
      <c r="A16" s="18"/>
      <c r="B16" s="20"/>
      <c r="C16" s="20"/>
      <c r="D16" s="11" t="s">
        <v>39</v>
      </c>
      <c r="E16" s="9">
        <v>3</v>
      </c>
      <c r="F16" s="10" t="s">
        <v>34</v>
      </c>
      <c r="G16" s="9">
        <v>1</v>
      </c>
      <c r="H16" s="9">
        <v>3</v>
      </c>
      <c r="I16" s="21" t="s">
        <v>32</v>
      </c>
      <c r="J16" s="22"/>
    </row>
    <row r="17" spans="1:10" ht="24" customHeight="1">
      <c r="A17" s="18"/>
      <c r="B17" s="20"/>
      <c r="C17" s="20"/>
      <c r="D17" s="11" t="s">
        <v>40</v>
      </c>
      <c r="E17" s="9">
        <v>3</v>
      </c>
      <c r="F17" s="10" t="s">
        <v>34</v>
      </c>
      <c r="G17" s="9">
        <v>1</v>
      </c>
      <c r="H17" s="9">
        <v>3</v>
      </c>
      <c r="I17" s="21" t="s">
        <v>32</v>
      </c>
      <c r="J17" s="22"/>
    </row>
    <row r="18" spans="1:10" ht="24" customHeight="1">
      <c r="A18" s="18"/>
      <c r="B18" s="20"/>
      <c r="C18" s="20" t="s">
        <v>41</v>
      </c>
      <c r="D18" s="11" t="s">
        <v>42</v>
      </c>
      <c r="E18" s="9">
        <v>5</v>
      </c>
      <c r="F18" s="10" t="s">
        <v>43</v>
      </c>
      <c r="G18" s="12">
        <v>0.05</v>
      </c>
      <c r="H18" s="9">
        <v>5</v>
      </c>
      <c r="I18" s="21" t="s">
        <v>32</v>
      </c>
      <c r="J18" s="22"/>
    </row>
    <row r="19" spans="1:10" ht="24" customHeight="1">
      <c r="A19" s="18"/>
      <c r="B19" s="20"/>
      <c r="C19" s="20"/>
      <c r="D19" s="11" t="s">
        <v>44</v>
      </c>
      <c r="E19" s="9">
        <v>5</v>
      </c>
      <c r="F19" s="10" t="s">
        <v>45</v>
      </c>
      <c r="G19" s="12">
        <v>1</v>
      </c>
      <c r="H19" s="9">
        <v>5</v>
      </c>
      <c r="I19" s="21" t="s">
        <v>32</v>
      </c>
      <c r="J19" s="22"/>
    </row>
    <row r="20" spans="1:10" ht="24" customHeight="1">
      <c r="A20" s="18"/>
      <c r="B20" s="20"/>
      <c r="C20" s="10" t="s">
        <v>46</v>
      </c>
      <c r="D20" s="11" t="s">
        <v>47</v>
      </c>
      <c r="E20" s="9">
        <v>4</v>
      </c>
      <c r="F20" s="13">
        <v>44621</v>
      </c>
      <c r="G20" s="13">
        <v>44621</v>
      </c>
      <c r="H20" s="9">
        <v>4</v>
      </c>
      <c r="I20" s="21" t="s">
        <v>32</v>
      </c>
      <c r="J20" s="22"/>
    </row>
    <row r="21" spans="1:10" ht="24" customHeight="1">
      <c r="A21" s="19"/>
      <c r="B21" s="20"/>
      <c r="C21" s="20" t="s">
        <v>48</v>
      </c>
      <c r="D21" s="11" t="s">
        <v>49</v>
      </c>
      <c r="E21" s="9">
        <v>3</v>
      </c>
      <c r="F21" s="10" t="s">
        <v>50</v>
      </c>
      <c r="G21" s="10">
        <v>2908.67</v>
      </c>
      <c r="H21" s="9">
        <v>3</v>
      </c>
      <c r="I21" s="21" t="s">
        <v>32</v>
      </c>
      <c r="J21" s="22"/>
    </row>
    <row r="22" spans="1:10" ht="24" customHeight="1">
      <c r="A22" s="19"/>
      <c r="B22" s="20"/>
      <c r="C22" s="20"/>
      <c r="D22" s="11" t="s">
        <v>51</v>
      </c>
      <c r="E22" s="9">
        <v>3</v>
      </c>
      <c r="F22" s="10" t="s">
        <v>52</v>
      </c>
      <c r="G22" s="10">
        <v>139.53</v>
      </c>
      <c r="H22" s="9">
        <v>3</v>
      </c>
      <c r="I22" s="21" t="s">
        <v>32</v>
      </c>
      <c r="J22" s="22"/>
    </row>
    <row r="23" spans="1:10" ht="24" customHeight="1">
      <c r="A23" s="19"/>
      <c r="B23" s="20"/>
      <c r="C23" s="20"/>
      <c r="D23" s="11" t="s">
        <v>53</v>
      </c>
      <c r="E23" s="9">
        <v>3</v>
      </c>
      <c r="F23" s="10" t="s">
        <v>54</v>
      </c>
      <c r="G23" s="14">
        <v>312.39999999999998</v>
      </c>
      <c r="H23" s="9">
        <v>3</v>
      </c>
      <c r="I23" s="21" t="s">
        <v>32</v>
      </c>
      <c r="J23" s="22"/>
    </row>
    <row r="24" spans="1:10" ht="24" customHeight="1">
      <c r="A24" s="19"/>
      <c r="B24" s="20"/>
      <c r="C24" s="20"/>
      <c r="D24" s="11" t="s">
        <v>55</v>
      </c>
      <c r="E24" s="9">
        <v>3</v>
      </c>
      <c r="F24" s="10" t="s">
        <v>56</v>
      </c>
      <c r="G24" s="14">
        <v>2069.3200000000002</v>
      </c>
      <c r="H24" s="9">
        <v>3</v>
      </c>
      <c r="I24" s="21" t="s">
        <v>32</v>
      </c>
      <c r="J24" s="22"/>
    </row>
    <row r="25" spans="1:10" ht="24" customHeight="1">
      <c r="A25" s="19"/>
      <c r="B25" s="20"/>
      <c r="C25" s="20"/>
      <c r="D25" s="11" t="s">
        <v>57</v>
      </c>
      <c r="E25" s="9">
        <v>3</v>
      </c>
      <c r="F25" s="10" t="s">
        <v>58</v>
      </c>
      <c r="G25" s="14">
        <v>911.34</v>
      </c>
      <c r="H25" s="9">
        <v>3</v>
      </c>
      <c r="I25" s="21" t="s">
        <v>32</v>
      </c>
      <c r="J25" s="22"/>
    </row>
    <row r="26" spans="1:10" ht="24" customHeight="1">
      <c r="A26" s="19"/>
      <c r="B26" s="20"/>
      <c r="C26" s="20"/>
      <c r="D26" s="11" t="s">
        <v>59</v>
      </c>
      <c r="E26" s="9">
        <v>3</v>
      </c>
      <c r="F26" s="10" t="s">
        <v>60</v>
      </c>
      <c r="G26" s="14">
        <v>658.74</v>
      </c>
      <c r="H26" s="9">
        <v>3</v>
      </c>
      <c r="I26" s="21" t="s">
        <v>32</v>
      </c>
      <c r="J26" s="22"/>
    </row>
    <row r="27" spans="1:10" ht="24" customHeight="1">
      <c r="A27" s="19"/>
      <c r="B27" s="20" t="s">
        <v>61</v>
      </c>
      <c r="C27" s="10" t="s">
        <v>62</v>
      </c>
      <c r="D27" s="11" t="s">
        <v>63</v>
      </c>
      <c r="E27" s="9">
        <v>10</v>
      </c>
      <c r="F27" s="10" t="s">
        <v>64</v>
      </c>
      <c r="G27" s="14">
        <v>400</v>
      </c>
      <c r="H27" s="9">
        <v>10</v>
      </c>
      <c r="I27" s="21" t="s">
        <v>32</v>
      </c>
      <c r="J27" s="22"/>
    </row>
    <row r="28" spans="1:10" ht="24" customHeight="1">
      <c r="A28" s="19"/>
      <c r="B28" s="20"/>
      <c r="C28" s="10" t="s">
        <v>65</v>
      </c>
      <c r="D28" s="11" t="s">
        <v>66</v>
      </c>
      <c r="E28" s="9">
        <v>10</v>
      </c>
      <c r="F28" s="10" t="s">
        <v>67</v>
      </c>
      <c r="G28" s="14">
        <v>50</v>
      </c>
      <c r="H28" s="9">
        <v>10</v>
      </c>
      <c r="I28" s="21" t="s">
        <v>32</v>
      </c>
      <c r="J28" s="22"/>
    </row>
    <row r="29" spans="1:10" ht="24" customHeight="1">
      <c r="A29" s="19"/>
      <c r="B29" s="20"/>
      <c r="C29" s="10" t="s">
        <v>68</v>
      </c>
      <c r="D29" s="11" t="s">
        <v>69</v>
      </c>
      <c r="E29" s="9">
        <v>10</v>
      </c>
      <c r="F29" s="10" t="s">
        <v>70</v>
      </c>
      <c r="G29" s="14">
        <v>20</v>
      </c>
      <c r="H29" s="9">
        <v>10</v>
      </c>
      <c r="I29" s="21" t="s">
        <v>32</v>
      </c>
      <c r="J29" s="22"/>
    </row>
    <row r="30" spans="1:10" ht="24" customHeight="1">
      <c r="A30" s="19"/>
      <c r="B30" s="10" t="s">
        <v>71</v>
      </c>
      <c r="C30" s="10" t="s">
        <v>72</v>
      </c>
      <c r="D30" s="11" t="s">
        <v>73</v>
      </c>
      <c r="E30" s="9">
        <v>10</v>
      </c>
      <c r="F30" s="10" t="s">
        <v>74</v>
      </c>
      <c r="G30" s="10" t="s">
        <v>74</v>
      </c>
      <c r="H30" s="9">
        <v>10</v>
      </c>
      <c r="I30" s="21" t="s">
        <v>32</v>
      </c>
      <c r="J30" s="22"/>
    </row>
    <row r="31" spans="1:10" ht="24" customHeight="1">
      <c r="A31" s="23" t="s">
        <v>75</v>
      </c>
      <c r="B31" s="23"/>
      <c r="C31" s="23"/>
      <c r="D31" s="23"/>
      <c r="E31" s="15">
        <v>90</v>
      </c>
      <c r="F31" s="24"/>
      <c r="G31" s="24"/>
      <c r="H31" s="16">
        <f>SUM(H12:H30)+J6</f>
        <v>100</v>
      </c>
      <c r="I31" s="25"/>
      <c r="J31" s="25"/>
    </row>
    <row r="32" spans="1:10" ht="24" customHeight="1"/>
  </sheetData>
  <mergeCells count="45">
    <mergeCell ref="A1:J1"/>
    <mergeCell ref="A2:J2"/>
    <mergeCell ref="A3:C3"/>
    <mergeCell ref="D3:E3"/>
    <mergeCell ref="G3:J3"/>
    <mergeCell ref="F9:J9"/>
    <mergeCell ref="B10:E10"/>
    <mergeCell ref="F10:J10"/>
    <mergeCell ref="I11:J11"/>
    <mergeCell ref="A4:C4"/>
    <mergeCell ref="D4:E4"/>
    <mergeCell ref="G4:J4"/>
    <mergeCell ref="F5:G5"/>
    <mergeCell ref="F8:G8"/>
    <mergeCell ref="A5:C8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A31:D31"/>
    <mergeCell ref="F31:G31"/>
    <mergeCell ref="I31:J31"/>
    <mergeCell ref="A9:A10"/>
    <mergeCell ref="A11:A30"/>
    <mergeCell ref="B12:B26"/>
    <mergeCell ref="B27:B29"/>
    <mergeCell ref="C12:C17"/>
    <mergeCell ref="C18:C19"/>
    <mergeCell ref="C21:C26"/>
    <mergeCell ref="B9:E9"/>
  </mergeCells>
  <phoneticPr fontId="12" type="noConversion"/>
  <printOptions horizontalCentered="1"/>
  <pageMargins left="0.70763888888888904" right="0.70763888888888904" top="7.6388888888888904E-3" bottom="0" header="0.16875000000000001" footer="0.16875000000000001"/>
  <pageSetup paperSize="9" scale="75" fitToWidth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2020-11-18T13:18:00Z</cp:lastPrinted>
  <dcterms:created xsi:type="dcterms:W3CDTF">2006-09-16T00:00:00Z</dcterms:created>
  <dcterms:modified xsi:type="dcterms:W3CDTF">2023-04-25T08:25:32Z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KSOReadingLayout">
    <vt:bool>false</vt:bool>
  </property>
  <property fmtid="{D5CDD505-2E9C-101B-9397-08002B2CF9AE}" pid="4" name="ICV">
    <vt:lpwstr>69306970A04A49BBA389276E1DD3A821</vt:lpwstr>
  </property>
</Properties>
</file>