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J6" i="2"/>
  <c r="H26" s="1"/>
</calcChain>
</file>

<file path=xl/sharedStrings.xml><?xml version="1.0" encoding="utf-8"?>
<sst xmlns="http://schemas.openxmlformats.org/spreadsheetml/2006/main" count="100" uniqueCount="83">
  <si>
    <t>绩效目标自评表</t>
  </si>
  <si>
    <t>（2022年度）</t>
  </si>
  <si>
    <t>项目名称</t>
  </si>
  <si>
    <t>伽师县铁日木乡斗渠防渗改造工程</t>
  </si>
  <si>
    <t>祁宗峰</t>
  </si>
  <si>
    <t>主管部门</t>
  </si>
  <si>
    <t>伽师县水利局</t>
  </si>
  <si>
    <t>实施单位</t>
  </si>
  <si>
    <t>伽师县铁日木乡人民政府（本级）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</si>
  <si>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</si>
  <si>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</si>
  <si>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</si>
  <si>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</si>
  <si>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</si>
  <si>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</si>
  <si>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</si>
  <si>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390.00</t>
  </si>
  <si>
    <t>其中：本年财政拨款</t>
  </si>
  <si>
    <t>171.87</t>
  </si>
  <si>
    <t>-</t>
  </si>
  <si>
    <t>其他资金</t>
  </si>
  <si>
    <t>年度总体目标</t>
  </si>
  <si>
    <t>年初设定目标</t>
  </si>
  <si>
    <t>年度总体目标完成情况综述</t>
  </si>
  <si>
    <t>根据喀地财振【2022】3号文件下达资金390万元，主要用于伽师县铁日木乡斗渠防渗改造工程，计划在阿亚格兰干村斗渠改造4公里，配套渠系建筑物37座，斗渠建筑工程费328.03万元，配套渠系建筑工程费43.40万元，配套渠系建筑工程费18.57万元，项目建成后提高灌溉的保证率，改善灌溉条件，增加农作物单产，提高农业生产效益，提高农民收入。</t>
  </si>
  <si>
    <t>该项目资金390万元，执行资金为171.87万元，主要用于伽师县铁日木乡斗渠防渗改造工程，计划在阿亚格兰干村斗渠改造4公里，配套渠系建筑物37座，斗渠建筑工程费328.03万元，配套渠系建筑工程费43.40万元，配套渠系建筑工程费18.57万元，项目建成后提高灌溉的保证率，改善灌溉条件，增加农作物单产，提高农业生产效益，提高农民收入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</si>
  <si>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</si>
  <si>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</si>
  <si>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</si>
  <si>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</si>
  <si>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</si>
  <si>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</si>
  <si>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</si>
  <si>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</si>
  <si>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涉及村个数（个）</t>
  </si>
  <si>
    <t>=1</t>
  </si>
  <si>
    <t>1</t>
  </si>
  <si>
    <t/>
  </si>
  <si>
    <t>配套渠系建筑物（座）</t>
  </si>
  <si>
    <t>&gt;=37</t>
  </si>
  <si>
    <t>建设斗渠公里数（公里）</t>
  </si>
  <si>
    <t>&gt;=4</t>
  </si>
  <si>
    <t>2</t>
  </si>
  <si>
    <t>质量指标</t>
  </si>
  <si>
    <t>项目验收合格率（%）</t>
  </si>
  <si>
    <t>=100%</t>
  </si>
  <si>
    <t>原因：疫情原因导致项目实施进度慢，项目未完工；整改措施：加快整改力度保证项目有序进行和工程质量。</t>
  </si>
  <si>
    <t>时效指标</t>
  </si>
  <si>
    <t>资金拨付及时率（%）</t>
  </si>
  <si>
    <t>50%</t>
  </si>
  <si>
    <t>原因：项目实施进度慢，达不到资金支付标准；整改措施：加快项目实施进度，确保资金按时拨付。</t>
  </si>
  <si>
    <t>项目完成时限</t>
  </si>
  <si>
    <t>2022年12月</t>
  </si>
  <si>
    <t>成本指标</t>
  </si>
  <si>
    <t>斗渠建筑工程费（万元）</t>
  </si>
  <si>
    <t>&lt;=328.03</t>
  </si>
  <si>
    <t>配套渠系建筑工程费（万元）</t>
  </si>
  <si>
    <t>&lt;=43.40</t>
  </si>
  <si>
    <t>工程建设其他费用（万元）</t>
  </si>
  <si>
    <t>&lt;=18.57</t>
  </si>
  <si>
    <t>0</t>
  </si>
  <si>
    <t>效益指标（30分）</t>
  </si>
  <si>
    <t>经济效益指标</t>
  </si>
  <si>
    <t>改善农田有效灌溉面积（亩）</t>
  </si>
  <si>
    <t>&lt;=1000</t>
  </si>
  <si>
    <t>社会效益指标</t>
  </si>
  <si>
    <t xml:space="preserve">  ★★★项目脱贫户人口数（人）</t>
  </si>
  <si>
    <t>&gt;=832</t>
  </si>
  <si>
    <t>改善灌溉条件</t>
  </si>
  <si>
    <t>有效改善</t>
  </si>
  <si>
    <t>部分达成年度指标且效果较明显</t>
  </si>
  <si>
    <t>可持续影响指标</t>
  </si>
  <si>
    <t>基建项目能保持合理使用年限（年）</t>
  </si>
  <si>
    <t>&gt;=15</t>
  </si>
  <si>
    <t>满意度指标（10分）</t>
  </si>
  <si>
    <t>服务对象满意度指标</t>
  </si>
  <si>
    <t>受益群众满意度（%）</t>
  </si>
  <si>
    <t>&gt;=95%</t>
  </si>
  <si>
    <t>95%</t>
  </si>
  <si>
    <t>总      分</t>
  </si>
  <si>
    <t>项目负责人</t>
    <phoneticPr fontId="12" type="noConversion"/>
  </si>
  <si>
    <t>未完成原因及拟采取的改进措施</t>
    <phoneticPr fontId="12" type="noConversion"/>
  </si>
  <si>
    <t>原因：项目实施进度慢，监督管理不到位；整改措施：完善监管监督职责、加快项目进度。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</si>
</sst>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0" fontId="1" fillId="0" borderId="3" xfId="2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" fillId="0" borderId="0" xfId="0" applyNumberFormat="1" applyFont="1" applyFill="1"/>
    <xf numFmtId="43" fontId="1" fillId="0" borderId="0" xfId="1" applyFont="1" applyFill="1" applyAlignment="1"/>
    <xf numFmtId="0" fontId="1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topLeftCell="A16" workbookViewId="0">
      <selection activeCell="M21" sqref="M21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6" width="11.5" style="2" customWidth="1"/>
    <col min="7" max="7" width="11.875" style="2" customWidth="1"/>
    <col min="8" max="8" width="8.375" style="2" customWidth="1"/>
    <col min="9" max="9" width="9.625" style="2" customWidth="1"/>
    <col min="10" max="10" width="18.5" style="2" customWidth="1"/>
    <col min="11" max="16384" width="9" style="2"/>
  </cols>
  <sheetData>
    <row r="1" spans="1:13" ht="33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3" ht="21.7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s="1" customFormat="1" ht="24.95" customHeight="1">
      <c r="A3" s="25" t="s">
        <v>2</v>
      </c>
      <c r="B3" s="25"/>
      <c r="C3" s="25"/>
      <c r="D3" s="26" t="s">
        <v>3</v>
      </c>
      <c r="E3" s="26"/>
      <c r="F3" s="3" t="s">
        <v>80</v>
      </c>
      <c r="G3" s="26" t="s">
        <v>4</v>
      </c>
      <c r="H3" s="26"/>
      <c r="I3" s="26"/>
      <c r="J3" s="26"/>
    </row>
    <row r="4" spans="1:13" s="1" customFormat="1" ht="20.100000000000001" customHeight="1">
      <c r="A4" s="27" t="s">
        <v>5</v>
      </c>
      <c r="B4" s="27"/>
      <c r="C4" s="27"/>
      <c r="D4" s="28" t="s">
        <v>6</v>
      </c>
      <c r="E4" s="28"/>
      <c r="F4" s="5" t="s">
        <v>7</v>
      </c>
      <c r="G4" s="28" t="s">
        <v>8</v>
      </c>
      <c r="H4" s="28"/>
      <c r="I4" s="28"/>
      <c r="J4" s="28"/>
    </row>
    <row r="5" spans="1:13" ht="27" customHeight="1">
      <c r="A5" s="27" t="s">
        <v>9</v>
      </c>
      <c r="B5" s="27"/>
      <c r="C5" s="27"/>
      <c r="D5" s="4"/>
      <c r="E5" s="6" t="s">
        <v>10</v>
      </c>
      <c r="F5" s="27" t="s">
        <v>11</v>
      </c>
      <c r="G5" s="27"/>
      <c r="H5" s="6" t="s">
        <v>12</v>
      </c>
      <c r="I5" s="6" t="s">
        <v>13</v>
      </c>
      <c r="J5" s="6" t="s">
        <v>14</v>
      </c>
    </row>
    <row r="6" spans="1:13" ht="20.100000000000001" customHeight="1">
      <c r="A6" s="27"/>
      <c r="B6" s="27"/>
      <c r="C6" s="27"/>
      <c r="D6" s="4" t="s">
        <v>15</v>
      </c>
      <c r="E6" s="7" t="s">
        <v>16</v>
      </c>
      <c r="F6" s="29">
        <v>171.87</v>
      </c>
      <c r="G6" s="29"/>
      <c r="H6" s="8">
        <v>10</v>
      </c>
      <c r="I6" s="18">
        <v>0.441</v>
      </c>
      <c r="J6" s="16">
        <f>I6*H6</f>
        <v>4.41</v>
      </c>
    </row>
    <row r="7" spans="1:13" ht="20.100000000000001" customHeight="1">
      <c r="A7" s="27"/>
      <c r="B7" s="27"/>
      <c r="C7" s="27"/>
      <c r="D7" s="4" t="s">
        <v>17</v>
      </c>
      <c r="E7" s="7" t="s">
        <v>16</v>
      </c>
      <c r="F7" s="29" t="s">
        <v>18</v>
      </c>
      <c r="G7" s="29"/>
      <c r="H7" s="8" t="s">
        <v>19</v>
      </c>
      <c r="I7" s="18"/>
      <c r="J7" s="8" t="s">
        <v>19</v>
      </c>
    </row>
    <row r="8" spans="1:13" ht="20.100000000000001" customHeight="1">
      <c r="A8" s="27"/>
      <c r="B8" s="27"/>
      <c r="C8" s="27"/>
      <c r="D8" s="4" t="s">
        <v>20</v>
      </c>
      <c r="E8" s="9">
        <v>0</v>
      </c>
      <c r="F8" s="30">
        <v>0</v>
      </c>
      <c r="G8" s="31"/>
      <c r="H8" s="8" t="s">
        <v>19</v>
      </c>
      <c r="I8" s="8" t="s">
        <v>19</v>
      </c>
      <c r="J8" s="8" t="s">
        <v>19</v>
      </c>
    </row>
    <row r="9" spans="1:13" ht="20.100000000000001" customHeight="1">
      <c r="A9" s="38" t="s">
        <v>21</v>
      </c>
      <c r="B9" s="27" t="s">
        <v>22</v>
      </c>
      <c r="C9" s="27"/>
      <c r="D9" s="27"/>
      <c r="E9" s="27"/>
      <c r="F9" s="27" t="s">
        <v>23</v>
      </c>
      <c r="G9" s="27"/>
      <c r="H9" s="27"/>
      <c r="I9" s="27"/>
      <c r="J9" s="27"/>
    </row>
    <row r="10" spans="1:13" ht="69" customHeight="1">
      <c r="A10" s="39"/>
      <c r="B10" s="32" t="s">
        <v>24</v>
      </c>
      <c r="C10" s="32"/>
      <c r="D10" s="32"/>
      <c r="E10" s="32"/>
      <c r="F10" s="33" t="s">
        <v>25</v>
      </c>
      <c r="G10" s="33"/>
      <c r="H10" s="33"/>
      <c r="I10" s="33"/>
      <c r="J10" s="33"/>
      <c r="K10" s="19"/>
    </row>
    <row r="11" spans="1:13" ht="24.95" customHeight="1">
      <c r="A11" s="38" t="s">
        <v>26</v>
      </c>
      <c r="B11" s="4" t="s">
        <v>27</v>
      </c>
      <c r="C11" s="4" t="s">
        <v>28</v>
      </c>
      <c r="D11" s="4" t="s">
        <v>29</v>
      </c>
      <c r="E11" s="4" t="s">
        <v>12</v>
      </c>
      <c r="F11" s="4" t="s">
        <v>30</v>
      </c>
      <c r="G11" s="4" t="s">
        <v>31</v>
      </c>
      <c r="H11" s="4" t="s">
        <v>14</v>
      </c>
      <c r="I11" s="27" t="s">
        <v>81</v>
      </c>
      <c r="J11" s="27"/>
    </row>
    <row r="12" spans="1:13" ht="23.1" customHeight="1">
      <c r="A12" s="38"/>
      <c r="B12" s="40" t="s">
        <v>32</v>
      </c>
      <c r="C12" s="40" t="s">
        <v>33</v>
      </c>
      <c r="D12" s="10" t="s">
        <v>34</v>
      </c>
      <c r="E12" s="9">
        <v>7</v>
      </c>
      <c r="F12" s="9" t="s">
        <v>35</v>
      </c>
      <c r="G12" s="9" t="s">
        <v>36</v>
      </c>
      <c r="H12" s="9">
        <v>7</v>
      </c>
      <c r="I12" s="30" t="s">
        <v>37</v>
      </c>
      <c r="J12" s="31"/>
    </row>
    <row r="13" spans="1:13" ht="39" customHeight="1">
      <c r="A13" s="38"/>
      <c r="B13" s="41"/>
      <c r="C13" s="41"/>
      <c r="D13" s="10" t="s">
        <v>38</v>
      </c>
      <c r="E13" s="9">
        <v>7</v>
      </c>
      <c r="F13" s="9" t="s">
        <v>39</v>
      </c>
      <c r="G13" s="9">
        <v>17</v>
      </c>
      <c r="H13" s="9">
        <v>3.22</v>
      </c>
      <c r="I13" s="30" t="s">
        <v>82</v>
      </c>
      <c r="J13" s="31"/>
      <c r="L13" s="20"/>
      <c r="M13" s="21"/>
    </row>
    <row r="14" spans="1:13" ht="39" customHeight="1">
      <c r="A14" s="39"/>
      <c r="B14" s="41"/>
      <c r="C14" s="42"/>
      <c r="D14" s="10" t="s">
        <v>40</v>
      </c>
      <c r="E14" s="9">
        <v>6</v>
      </c>
      <c r="F14" s="9" t="s">
        <v>41</v>
      </c>
      <c r="G14" s="9" t="s">
        <v>42</v>
      </c>
      <c r="H14" s="9">
        <v>3</v>
      </c>
      <c r="I14" s="34" t="s">
        <v>82</v>
      </c>
      <c r="J14" s="34"/>
      <c r="K14" s="22"/>
    </row>
    <row r="15" spans="1:13" ht="41.25" customHeight="1">
      <c r="A15" s="39"/>
      <c r="B15" s="41"/>
      <c r="C15" s="11" t="s">
        <v>43</v>
      </c>
      <c r="D15" s="10" t="s">
        <v>44</v>
      </c>
      <c r="E15" s="9">
        <v>5</v>
      </c>
      <c r="F15" s="9" t="s">
        <v>45</v>
      </c>
      <c r="G15" s="12">
        <v>0.45</v>
      </c>
      <c r="H15" s="9">
        <v>2.2999999999999998</v>
      </c>
      <c r="I15" s="30" t="s">
        <v>46</v>
      </c>
      <c r="J15" s="31"/>
      <c r="K15" s="22"/>
    </row>
    <row r="16" spans="1:13" ht="41.25" customHeight="1">
      <c r="A16" s="39"/>
      <c r="B16" s="41"/>
      <c r="C16" s="40" t="s">
        <v>47</v>
      </c>
      <c r="D16" s="10" t="s">
        <v>48</v>
      </c>
      <c r="E16" s="9">
        <v>5</v>
      </c>
      <c r="F16" s="9" t="s">
        <v>45</v>
      </c>
      <c r="G16" s="13" t="s">
        <v>49</v>
      </c>
      <c r="H16" s="9">
        <v>2.5</v>
      </c>
      <c r="I16" s="34" t="s">
        <v>50</v>
      </c>
      <c r="J16" s="34"/>
    </row>
    <row r="17" spans="1:10" ht="41.25" customHeight="1">
      <c r="A17" s="39"/>
      <c r="B17" s="41"/>
      <c r="C17" s="41"/>
      <c r="D17" s="10" t="s">
        <v>51</v>
      </c>
      <c r="E17" s="9">
        <v>5</v>
      </c>
      <c r="F17" s="9" t="s">
        <v>52</v>
      </c>
      <c r="G17" s="13" t="s">
        <v>52</v>
      </c>
      <c r="H17" s="9">
        <v>0</v>
      </c>
      <c r="I17" s="30" t="s">
        <v>82</v>
      </c>
      <c r="J17" s="31"/>
    </row>
    <row r="18" spans="1:10" ht="41.25" customHeight="1">
      <c r="A18" s="39"/>
      <c r="B18" s="41"/>
      <c r="C18" s="40" t="s">
        <v>53</v>
      </c>
      <c r="D18" s="10" t="s">
        <v>54</v>
      </c>
      <c r="E18" s="9">
        <v>5</v>
      </c>
      <c r="F18" s="13" t="s">
        <v>55</v>
      </c>
      <c r="G18" s="9">
        <v>150.16999999999999</v>
      </c>
      <c r="H18" s="9">
        <v>2.29</v>
      </c>
      <c r="I18" s="30" t="s">
        <v>50</v>
      </c>
      <c r="J18" s="31"/>
    </row>
    <row r="19" spans="1:10" ht="41.25" customHeight="1">
      <c r="A19" s="39"/>
      <c r="B19" s="41"/>
      <c r="C19" s="41"/>
      <c r="D19" s="10" t="s">
        <v>56</v>
      </c>
      <c r="E19" s="9">
        <v>5</v>
      </c>
      <c r="F19" s="13" t="s">
        <v>57</v>
      </c>
      <c r="G19" s="9">
        <v>21.7</v>
      </c>
      <c r="H19" s="9">
        <v>2.5</v>
      </c>
      <c r="I19" s="30" t="s">
        <v>50</v>
      </c>
      <c r="J19" s="31"/>
    </row>
    <row r="20" spans="1:10" ht="41.25" customHeight="1">
      <c r="A20" s="39"/>
      <c r="B20" s="41"/>
      <c r="C20" s="41"/>
      <c r="D20" s="10" t="s">
        <v>58</v>
      </c>
      <c r="E20" s="9">
        <v>2</v>
      </c>
      <c r="F20" s="13" t="s">
        <v>59</v>
      </c>
      <c r="G20" s="9" t="s">
        <v>60</v>
      </c>
      <c r="H20" s="9">
        <v>0</v>
      </c>
      <c r="I20" s="30" t="s">
        <v>50</v>
      </c>
      <c r="J20" s="31"/>
    </row>
    <row r="21" spans="1:10" ht="41.25" customHeight="1">
      <c r="A21" s="39"/>
      <c r="B21" s="40" t="s">
        <v>61</v>
      </c>
      <c r="C21" s="9" t="s">
        <v>62</v>
      </c>
      <c r="D21" s="10" t="s">
        <v>63</v>
      </c>
      <c r="E21" s="9">
        <v>3</v>
      </c>
      <c r="F21" s="13" t="s">
        <v>64</v>
      </c>
      <c r="G21" s="9">
        <v>0</v>
      </c>
      <c r="H21" s="9">
        <v>0</v>
      </c>
      <c r="I21" s="34" t="s">
        <v>50</v>
      </c>
      <c r="J21" s="34"/>
    </row>
    <row r="22" spans="1:10" ht="27.75" customHeight="1">
      <c r="A22" s="39"/>
      <c r="B22" s="41"/>
      <c r="C22" s="40" t="s">
        <v>65</v>
      </c>
      <c r="D22" s="10" t="s">
        <v>66</v>
      </c>
      <c r="E22" s="9">
        <v>10</v>
      </c>
      <c r="F22" s="9" t="s">
        <v>67</v>
      </c>
      <c r="G22" s="9">
        <v>832</v>
      </c>
      <c r="H22" s="9">
        <v>10</v>
      </c>
      <c r="I22" s="34"/>
      <c r="J22" s="34"/>
    </row>
    <row r="23" spans="1:10" ht="36" customHeight="1">
      <c r="A23" s="39"/>
      <c r="B23" s="41"/>
      <c r="C23" s="41"/>
      <c r="D23" s="10" t="s">
        <v>68</v>
      </c>
      <c r="E23" s="9">
        <v>10</v>
      </c>
      <c r="F23" s="9" t="s">
        <v>69</v>
      </c>
      <c r="G23" s="9" t="s">
        <v>70</v>
      </c>
      <c r="H23" s="9">
        <v>7</v>
      </c>
      <c r="I23" s="30" t="s">
        <v>82</v>
      </c>
      <c r="J23" s="31"/>
    </row>
    <row r="24" spans="1:10" ht="40.5" customHeight="1">
      <c r="A24" s="39"/>
      <c r="B24" s="41"/>
      <c r="C24" s="14" t="s">
        <v>71</v>
      </c>
      <c r="D24" s="10" t="s">
        <v>72</v>
      </c>
      <c r="E24" s="9">
        <v>10</v>
      </c>
      <c r="F24" s="9" t="s">
        <v>73</v>
      </c>
      <c r="G24" s="9">
        <v>0</v>
      </c>
      <c r="H24" s="9">
        <v>0</v>
      </c>
      <c r="I24" s="30" t="s">
        <v>82</v>
      </c>
      <c r="J24" s="31"/>
    </row>
    <row r="25" spans="1:10" ht="45">
      <c r="A25" s="39"/>
      <c r="B25" s="9" t="s">
        <v>74</v>
      </c>
      <c r="C25" s="9" t="s">
        <v>75</v>
      </c>
      <c r="D25" s="10" t="s">
        <v>76</v>
      </c>
      <c r="E25" s="9">
        <v>10</v>
      </c>
      <c r="F25" s="9" t="s">
        <v>77</v>
      </c>
      <c r="G25" s="15" t="s">
        <v>78</v>
      </c>
      <c r="H25" s="9">
        <v>10</v>
      </c>
      <c r="I25" s="27"/>
      <c r="J25" s="27"/>
    </row>
    <row r="26" spans="1:10" ht="20.25" customHeight="1">
      <c r="A26" s="35" t="s">
        <v>79</v>
      </c>
      <c r="B26" s="35"/>
      <c r="C26" s="35"/>
      <c r="D26" s="35"/>
      <c r="E26" s="16">
        <v>100</v>
      </c>
      <c r="F26" s="36"/>
      <c r="G26" s="36"/>
      <c r="H26" s="17">
        <f>SUM(H12:H25)+J6</f>
        <v>54.22</v>
      </c>
      <c r="I26" s="37"/>
      <c r="J26" s="37"/>
    </row>
  </sheetData>
  <mergeCells count="43">
    <mergeCell ref="I25:J25"/>
    <mergeCell ref="A26:D26"/>
    <mergeCell ref="F26:G26"/>
    <mergeCell ref="I26:J26"/>
    <mergeCell ref="A9:A10"/>
    <mergeCell ref="A11:A25"/>
    <mergeCell ref="B12:B20"/>
    <mergeCell ref="B21:B24"/>
    <mergeCell ref="C12:C14"/>
    <mergeCell ref="C16:C17"/>
    <mergeCell ref="C18:C20"/>
    <mergeCell ref="C22:C23"/>
    <mergeCell ref="I21:J21"/>
    <mergeCell ref="I22:J22"/>
    <mergeCell ref="I23:J23"/>
    <mergeCell ref="I24:J24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</Properties>
</file>