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自评汇总表（附件一）" sheetId="1" r:id="rId1"/>
  </sheets>
  <definedNames>
    <definedName name="_xlnm._FilterDatabase" localSheetId="0" hidden="1">'自评汇总表（附件一）'!$A$4:$R$40</definedName>
  </definedNames>
  <calcPr calcId="124519"/>
</workbook>
</file>

<file path=xl/calcChain.xml><?xml version="1.0" encoding="utf-8"?>
<calcChain xmlns="http://schemas.openxmlformats.org/spreadsheetml/2006/main">
  <c r="K40" i="1"/>
  <c r="G40"/>
  <c r="F40" s="1"/>
  <c r="K39"/>
  <c r="G39"/>
  <c r="F39" s="1"/>
  <c r="K38"/>
  <c r="F38" s="1"/>
  <c r="G38"/>
  <c r="K37"/>
  <c r="G37"/>
  <c r="K36"/>
  <c r="G36"/>
  <c r="F36" s="1"/>
  <c r="K35"/>
  <c r="G35"/>
  <c r="F35" s="1"/>
  <c r="K34"/>
  <c r="F34" s="1"/>
  <c r="G34"/>
  <c r="K33"/>
  <c r="G33"/>
  <c r="F33" s="1"/>
  <c r="K32"/>
  <c r="G32"/>
  <c r="K31"/>
  <c r="G31"/>
  <c r="F31" s="1"/>
  <c r="K30"/>
  <c r="F30" s="1"/>
  <c r="G30"/>
  <c r="K29"/>
  <c r="G29"/>
  <c r="K28"/>
  <c r="G28"/>
  <c r="K27"/>
  <c r="G27"/>
  <c r="F27" s="1"/>
  <c r="K26"/>
  <c r="G26"/>
  <c r="K25"/>
  <c r="G25"/>
  <c r="K24"/>
  <c r="G24"/>
  <c r="F24" s="1"/>
  <c r="K23"/>
  <c r="G23"/>
  <c r="F23" s="1"/>
  <c r="K22"/>
  <c r="F22" s="1"/>
  <c r="G22"/>
  <c r="K21"/>
  <c r="G21"/>
  <c r="K20"/>
  <c r="G20"/>
  <c r="K19"/>
  <c r="G19"/>
  <c r="F19"/>
  <c r="K18"/>
  <c r="F18" s="1"/>
  <c r="G18"/>
  <c r="K17"/>
  <c r="G17"/>
  <c r="F17" s="1"/>
  <c r="K16"/>
  <c r="G16"/>
  <c r="K15"/>
  <c r="G15"/>
  <c r="F15" s="1"/>
  <c r="K14"/>
  <c r="G14"/>
  <c r="F14"/>
  <c r="K13"/>
  <c r="G13"/>
  <c r="K12"/>
  <c r="G12"/>
  <c r="F12" s="1"/>
  <c r="K11"/>
  <c r="G11"/>
  <c r="F11" s="1"/>
  <c r="K10"/>
  <c r="G10"/>
  <c r="F10" s="1"/>
  <c r="K9"/>
  <c r="G9"/>
  <c r="F9" s="1"/>
  <c r="K8"/>
  <c r="G8"/>
  <c r="K7"/>
  <c r="G7"/>
  <c r="F7" s="1"/>
  <c r="K6"/>
  <c r="G6"/>
  <c r="F6"/>
  <c r="R5"/>
  <c r="Q5"/>
  <c r="P5"/>
  <c r="O5"/>
  <c r="N5"/>
  <c r="M5"/>
  <c r="L5"/>
  <c r="J5"/>
  <c r="G5" s="1"/>
  <c r="I5"/>
  <c r="H5"/>
  <c r="F5" l="1"/>
  <c r="F13"/>
  <c r="F16"/>
  <c r="F25"/>
  <c r="F32"/>
  <c r="F21"/>
  <c r="F26"/>
  <c r="F28"/>
  <c r="F37"/>
  <c r="K5"/>
  <c r="F20"/>
  <c r="F29"/>
  <c r="F8"/>
</calcChain>
</file>

<file path=xl/sharedStrings.xml><?xml version="1.0" encoding="utf-8"?>
<sst xmlns="http://schemas.openxmlformats.org/spreadsheetml/2006/main" count="163" uniqueCount="86">
  <si>
    <t>喀什地区伽师县2022年项目绩效自评汇总表</t>
  </si>
  <si>
    <t>序号</t>
  </si>
  <si>
    <t>项目类型（按32类项目类型分类）</t>
  </si>
  <si>
    <t>项目名称</t>
  </si>
  <si>
    <t>主管部门</t>
  </si>
  <si>
    <t>实施单位</t>
  </si>
  <si>
    <t>总金额</t>
  </si>
  <si>
    <t>备注（资金构成）</t>
  </si>
  <si>
    <t>中央、自治区支持巩固拓展脱贫攻坚成果同乡村振兴有效衔接资金（即为绩效目标表中财政拨款数）</t>
  </si>
  <si>
    <t>其他资金</t>
  </si>
  <si>
    <t>小计</t>
  </si>
  <si>
    <t>衔接资金</t>
  </si>
  <si>
    <t>其他涉农整合资金</t>
  </si>
  <si>
    <t>地方政府债券资金</t>
  </si>
  <si>
    <t>扶贫动态监控系统其他专项资金标识为扶贫资金</t>
  </si>
  <si>
    <t>地区配套资金</t>
  </si>
  <si>
    <t>县级配套资金</t>
  </si>
  <si>
    <t>结余资金</t>
  </si>
  <si>
    <t>援疆资金</t>
  </si>
  <si>
    <t>社会资金</t>
  </si>
  <si>
    <t>总                      计</t>
  </si>
  <si>
    <t>特色产业扶贫项目</t>
  </si>
  <si>
    <t>伽师县林果防治药剂采购项目</t>
  </si>
  <si>
    <t>自然资源局</t>
  </si>
  <si>
    <t>各乡镇</t>
  </si>
  <si>
    <t>伽师县2022年林果接穗储备项目</t>
  </si>
  <si>
    <t>资产收益扶贫项目</t>
  </si>
  <si>
    <t>伽师县新梅加工厂附属配套工程建设项目</t>
  </si>
  <si>
    <t>供销社</t>
  </si>
  <si>
    <t>伽师县2022年拱棚建设项目</t>
  </si>
  <si>
    <t>农技推广中心</t>
  </si>
  <si>
    <t>国土整治项目</t>
  </si>
  <si>
    <t>伽师县克孜勒博依镇生态综合整治工程（现代农业产业园）</t>
  </si>
  <si>
    <t>喀什地区现代农业（百万只良种肉羊）产业园-伽师县场扩建项目</t>
  </si>
  <si>
    <t>畜牧兽医局</t>
  </si>
  <si>
    <t>伽师县畜禽饲草料加工厂建设项目</t>
  </si>
  <si>
    <t>喀什地区肉牛产业园—伽师县场建设项目</t>
  </si>
  <si>
    <t>伽师县一二三产业融合特色产业小镇建设（二期）</t>
  </si>
  <si>
    <t>英买里乡</t>
  </si>
  <si>
    <t>伽师县现代设施新梅产业园建设项目</t>
  </si>
  <si>
    <t>农技中心</t>
  </si>
  <si>
    <t>伽师县乡镇小微产业园建设项目</t>
  </si>
  <si>
    <t>商工局</t>
  </si>
  <si>
    <t>伽师县2022年乡村振兴就业创业基地建设项目</t>
  </si>
  <si>
    <t>喀什地区一市四县屠宰分割加工体系建设项目-伽师县项目</t>
  </si>
  <si>
    <t>伽师县畜禽养殖小区附属配套建设项目</t>
  </si>
  <si>
    <t>伽师瓜干加工厂附属配套项目</t>
  </si>
  <si>
    <t>卧里托格拉克镇</t>
  </si>
  <si>
    <t>伽师县新梅冷链物流基地建设项目</t>
  </si>
  <si>
    <t>喀什地区伽师县综合物流园建设项目</t>
  </si>
  <si>
    <t>商务和工业信息化局</t>
  </si>
  <si>
    <t xml:space="preserve">    喀什地区伽师工业园区标准厂房建设项目</t>
  </si>
  <si>
    <t>工业园区管理委员会</t>
  </si>
  <si>
    <t xml:space="preserve">    喀什地区伽师工业园区标准厂房（二期）建设项目</t>
  </si>
  <si>
    <t>喀什地区伽师县肉类冷链物流设施建设项目</t>
  </si>
  <si>
    <t>小额信贷贴息项目</t>
  </si>
  <si>
    <t>伽师县小额贷款贴息项目</t>
  </si>
  <si>
    <t>财政局</t>
  </si>
  <si>
    <t>道路等基础设施建设项目</t>
  </si>
  <si>
    <t>伽师县西克尔库勒镇、铁日木乡、江巴孜乡村组道路建设项目</t>
  </si>
  <si>
    <t>交通局</t>
  </si>
  <si>
    <t>水利工程建设项目</t>
  </si>
  <si>
    <t>伽师县夏普吐勒镇斗渠防渗改建项目</t>
  </si>
  <si>
    <t>水利局</t>
  </si>
  <si>
    <t>伽师县铁日木乡斗渠防渗改造工程</t>
  </si>
  <si>
    <t>铁日木乡</t>
  </si>
  <si>
    <t>伽师县英买里乡斗渠防渗改造工程</t>
  </si>
  <si>
    <t>伽师县和夏阿瓦提镇斗渠防渗改造工程</t>
  </si>
  <si>
    <t>和夏阿瓦提镇</t>
  </si>
  <si>
    <t>以工代赈项目</t>
  </si>
  <si>
    <t>伽师县特色产业配套基础设施建设项目（以工代赈）</t>
  </si>
  <si>
    <t>发改委</t>
  </si>
  <si>
    <t>农村环境整治</t>
  </si>
  <si>
    <t>伽师县2022年示范村建设项目</t>
  </si>
  <si>
    <t>乡村振兴局</t>
  </si>
  <si>
    <t>伽师县英买里乡英买里村重点示范村建设项目</t>
  </si>
  <si>
    <t>伽师县铁日木乡幸福村重点示范村建设项目</t>
  </si>
  <si>
    <t>学生资助补助</t>
  </si>
  <si>
    <t>伽师县“雨露计划”职业教育补助项目</t>
  </si>
  <si>
    <t>教育局</t>
  </si>
  <si>
    <t>伽师县2022年农村居民“煤改电”工程建设项目</t>
  </si>
  <si>
    <t>发改委、住建局</t>
  </si>
  <si>
    <t>其他</t>
  </si>
  <si>
    <t>伽师县2022年乡村道路日常养护项目</t>
  </si>
  <si>
    <t>伽师县2022年过渡性公益岗位安置补助项目</t>
  </si>
  <si>
    <t xml:space="preserve">  伽师县2022年项目管理费项目</t>
  </si>
</sst>
</file>

<file path=xl/styles.xml><?xml version="1.0" encoding="utf-8"?>
<styleSheet xmlns="http://schemas.openxmlformats.org/spreadsheetml/2006/main">
  <numFmts count="1">
    <numFmt numFmtId="178" formatCode="#,##0.00_ "/>
  </numFmts>
  <fonts count="12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Tahoma"/>
      <family val="2"/>
    </font>
    <font>
      <sz val="14"/>
      <name val="仿宋"/>
      <charset val="134"/>
    </font>
    <font>
      <b/>
      <sz val="12"/>
      <color theme="1"/>
      <name val="楷体_GB2312"/>
      <charset val="134"/>
    </font>
    <font>
      <sz val="14"/>
      <color rgb="FFFF0000"/>
      <name val="Tahoma"/>
      <family val="2"/>
    </font>
    <font>
      <sz val="14"/>
      <name val="Tahoma"/>
      <family val="2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Fill="1"/>
    <xf numFmtId="178" fontId="0" fillId="0" borderId="0" xfId="0" applyNumberFormat="1"/>
    <xf numFmtId="178" fontId="2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vertical="center"/>
    </xf>
    <xf numFmtId="0" fontId="5" fillId="0" borderId="9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5" fillId="2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2" fontId="6" fillId="0" borderId="1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1" xfId="0" applyFont="1" applyBorder="1"/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178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178" fontId="2" fillId="0" borderId="6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0"/>
  <sheetViews>
    <sheetView tabSelected="1" zoomScale="70" zoomScaleNormal="70" workbookViewId="0">
      <pane ySplit="4" topLeftCell="A32" activePane="bottomLeft" state="frozen"/>
      <selection pane="bottomLeft" activeCell="A2" sqref="A2:R40"/>
    </sheetView>
  </sheetViews>
  <sheetFormatPr defaultColWidth="9" defaultRowHeight="14.25"/>
  <cols>
    <col min="1" max="1" width="5.125" customWidth="1"/>
    <col min="2" max="2" width="19.375" customWidth="1"/>
    <col min="3" max="3" width="36.375" customWidth="1"/>
    <col min="4" max="4" width="29.125" customWidth="1"/>
    <col min="5" max="5" width="24.375" customWidth="1"/>
    <col min="6" max="6" width="16.25" style="4" customWidth="1"/>
    <col min="7" max="8" width="13.125" style="4" customWidth="1"/>
    <col min="9" max="12" width="13.125" customWidth="1"/>
    <col min="13" max="18" width="8.875" customWidth="1"/>
  </cols>
  <sheetData>
    <row r="1" spans="1:20" ht="34.5" customHeight="1">
      <c r="A1" s="23" t="s">
        <v>0</v>
      </c>
      <c r="B1" s="23"/>
      <c r="C1" s="23"/>
      <c r="D1" s="23"/>
      <c r="E1" s="23"/>
      <c r="F1" s="24"/>
      <c r="G1" s="24"/>
      <c r="H1" s="24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20" s="1" customFormat="1" ht="34.9" customHeight="1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7" t="s">
        <v>6</v>
      </c>
      <c r="G2" s="25" t="s">
        <v>7</v>
      </c>
      <c r="H2" s="26"/>
      <c r="I2" s="27"/>
      <c r="J2" s="27"/>
      <c r="K2" s="27"/>
      <c r="L2" s="27"/>
      <c r="M2" s="27"/>
      <c r="N2" s="27"/>
      <c r="O2" s="27"/>
      <c r="P2" s="27"/>
      <c r="Q2" s="27"/>
      <c r="R2" s="28"/>
    </row>
    <row r="3" spans="1:20" s="2" customFormat="1" ht="45" customHeight="1">
      <c r="A3" s="35"/>
      <c r="B3" s="35"/>
      <c r="C3" s="35"/>
      <c r="D3" s="35"/>
      <c r="E3" s="35"/>
      <c r="F3" s="38"/>
      <c r="G3" s="29" t="s">
        <v>8</v>
      </c>
      <c r="H3" s="29"/>
      <c r="I3" s="30"/>
      <c r="J3" s="30"/>
      <c r="K3" s="30" t="s">
        <v>9</v>
      </c>
      <c r="L3" s="30"/>
      <c r="M3" s="30"/>
      <c r="N3" s="30"/>
      <c r="O3" s="30"/>
      <c r="P3" s="30"/>
      <c r="Q3" s="30"/>
      <c r="R3" s="30"/>
    </row>
    <row r="4" spans="1:20" s="2" customFormat="1" ht="71.25">
      <c r="A4" s="36"/>
      <c r="B4" s="36"/>
      <c r="C4" s="36"/>
      <c r="D4" s="36"/>
      <c r="E4" s="36"/>
      <c r="F4" s="39"/>
      <c r="G4" s="5" t="s">
        <v>10</v>
      </c>
      <c r="H4" s="5" t="s">
        <v>11</v>
      </c>
      <c r="I4" s="12" t="s">
        <v>12</v>
      </c>
      <c r="J4" s="12" t="s">
        <v>13</v>
      </c>
      <c r="K4" s="12" t="s">
        <v>10</v>
      </c>
      <c r="L4" s="13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9</v>
      </c>
    </row>
    <row r="5" spans="1:20" s="3" customFormat="1" ht="23.25" customHeight="1">
      <c r="A5" s="31" t="s">
        <v>20</v>
      </c>
      <c r="B5" s="32"/>
      <c r="C5" s="32"/>
      <c r="D5" s="32"/>
      <c r="E5" s="33"/>
      <c r="F5" s="6">
        <f>G5+K5</f>
        <v>116995.47000000002</v>
      </c>
      <c r="G5" s="6">
        <f>SUM(H5:J5)</f>
        <v>94732.970000000016</v>
      </c>
      <c r="H5" s="6">
        <f>SUM(H6:H40)</f>
        <v>62371.800000000017</v>
      </c>
      <c r="I5" s="6">
        <f>SUM(I6:I40)</f>
        <v>2361.17</v>
      </c>
      <c r="J5" s="14">
        <f>SUM(J6:J40)</f>
        <v>30000</v>
      </c>
      <c r="K5" s="15">
        <f>SUM(L5:R5)</f>
        <v>22262.5</v>
      </c>
      <c r="L5" s="15">
        <f>SUM(L6:L29)</f>
        <v>0</v>
      </c>
      <c r="M5" s="14">
        <f t="shared" ref="M5:R5" si="0">SUM(M6:M29)</f>
        <v>62.5</v>
      </c>
      <c r="N5" s="14">
        <f t="shared" si="0"/>
        <v>200</v>
      </c>
      <c r="O5" s="14">
        <f t="shared" si="0"/>
        <v>0</v>
      </c>
      <c r="P5" s="14">
        <f t="shared" si="0"/>
        <v>0</v>
      </c>
      <c r="Q5" s="14">
        <f t="shared" si="0"/>
        <v>0</v>
      </c>
      <c r="R5" s="14">
        <f t="shared" si="0"/>
        <v>22000</v>
      </c>
    </row>
    <row r="6" spans="1:20" s="3" customFormat="1" ht="50.1" customHeight="1">
      <c r="A6" s="7">
        <v>1</v>
      </c>
      <c r="B6" s="8" t="s">
        <v>21</v>
      </c>
      <c r="C6" s="8" t="s">
        <v>22</v>
      </c>
      <c r="D6" s="8" t="s">
        <v>23</v>
      </c>
      <c r="E6" s="8" t="s">
        <v>24</v>
      </c>
      <c r="F6" s="6">
        <f t="shared" ref="F6:F40" si="1">G6+K6</f>
        <v>1387</v>
      </c>
      <c r="G6" s="6">
        <f t="shared" ref="G6:G40" si="2">SUM(H6:J6)</f>
        <v>1387</v>
      </c>
      <c r="H6" s="8">
        <v>1387</v>
      </c>
      <c r="I6" s="14"/>
      <c r="J6" s="14"/>
      <c r="K6" s="15">
        <f t="shared" ref="K6:K40" si="3">SUM(L6:R6)</f>
        <v>0</v>
      </c>
      <c r="L6" s="14"/>
      <c r="M6" s="14"/>
      <c r="N6" s="14"/>
      <c r="O6" s="14"/>
      <c r="P6" s="14"/>
      <c r="Q6" s="14"/>
      <c r="R6" s="14"/>
      <c r="S6" s="21"/>
      <c r="T6" s="22"/>
    </row>
    <row r="7" spans="1:20" s="3" customFormat="1" ht="50.1" customHeight="1">
      <c r="A7" s="7">
        <v>2</v>
      </c>
      <c r="B7" s="8" t="s">
        <v>21</v>
      </c>
      <c r="C7" s="8" t="s">
        <v>25</v>
      </c>
      <c r="D7" s="8" t="s">
        <v>23</v>
      </c>
      <c r="E7" s="8" t="s">
        <v>24</v>
      </c>
      <c r="F7" s="6">
        <f t="shared" si="1"/>
        <v>85.26</v>
      </c>
      <c r="G7" s="6">
        <f t="shared" si="2"/>
        <v>85.26</v>
      </c>
      <c r="H7" s="8">
        <v>85.26</v>
      </c>
      <c r="I7" s="14"/>
      <c r="J7" s="14"/>
      <c r="K7" s="15">
        <f t="shared" si="3"/>
        <v>0</v>
      </c>
      <c r="L7" s="14"/>
      <c r="M7" s="14"/>
      <c r="N7" s="14"/>
      <c r="O7" s="14"/>
      <c r="P7" s="14"/>
      <c r="Q7" s="14"/>
      <c r="R7" s="14"/>
    </row>
    <row r="8" spans="1:20" s="3" customFormat="1" ht="50.1" customHeight="1">
      <c r="A8" s="7">
        <v>3</v>
      </c>
      <c r="B8" s="8" t="s">
        <v>26</v>
      </c>
      <c r="C8" s="8" t="s">
        <v>27</v>
      </c>
      <c r="D8" s="8" t="s">
        <v>28</v>
      </c>
      <c r="E8" s="8" t="s">
        <v>28</v>
      </c>
      <c r="F8" s="6">
        <f t="shared" si="1"/>
        <v>1700</v>
      </c>
      <c r="G8" s="6">
        <f t="shared" si="2"/>
        <v>1700</v>
      </c>
      <c r="H8" s="8">
        <v>1700</v>
      </c>
      <c r="I8" s="14"/>
      <c r="J8" s="14"/>
      <c r="K8" s="15">
        <f t="shared" si="3"/>
        <v>0</v>
      </c>
      <c r="L8" s="14"/>
      <c r="M8" s="14"/>
      <c r="N8" s="16"/>
      <c r="O8" s="14"/>
      <c r="P8" s="14"/>
      <c r="Q8" s="14"/>
      <c r="R8" s="14"/>
    </row>
    <row r="9" spans="1:20" s="3" customFormat="1" ht="50.1" customHeight="1">
      <c r="A9" s="7">
        <v>4</v>
      </c>
      <c r="B9" s="8" t="s">
        <v>26</v>
      </c>
      <c r="C9" s="8" t="s">
        <v>29</v>
      </c>
      <c r="D9" s="8" t="s">
        <v>30</v>
      </c>
      <c r="E9" s="8" t="s">
        <v>24</v>
      </c>
      <c r="F9" s="6">
        <f t="shared" si="1"/>
        <v>3344.3394119999998</v>
      </c>
      <c r="G9" s="6">
        <f t="shared" si="2"/>
        <v>3344.3394119999998</v>
      </c>
      <c r="H9" s="8">
        <v>3344.3394119999998</v>
      </c>
      <c r="I9" s="17"/>
      <c r="J9" s="14"/>
      <c r="K9" s="15">
        <f t="shared" si="3"/>
        <v>0</v>
      </c>
      <c r="L9" s="14"/>
      <c r="M9" s="17"/>
      <c r="N9" s="14"/>
      <c r="O9" s="14"/>
      <c r="P9" s="14"/>
      <c r="Q9" s="14"/>
      <c r="R9" s="14"/>
    </row>
    <row r="10" spans="1:20" s="3" customFormat="1" ht="50.1" customHeight="1">
      <c r="A10" s="7">
        <v>5</v>
      </c>
      <c r="B10" s="8" t="s">
        <v>31</v>
      </c>
      <c r="C10" s="8" t="s">
        <v>32</v>
      </c>
      <c r="D10" s="8" t="s">
        <v>23</v>
      </c>
      <c r="E10" s="8" t="s">
        <v>23</v>
      </c>
      <c r="F10" s="6">
        <f t="shared" si="1"/>
        <v>8821.6694360000001</v>
      </c>
      <c r="G10" s="6">
        <f t="shared" si="2"/>
        <v>4821.6694360000001</v>
      </c>
      <c r="H10" s="8">
        <v>821.66943600000002</v>
      </c>
      <c r="I10" s="14"/>
      <c r="J10" s="8">
        <v>4000</v>
      </c>
      <c r="K10" s="15">
        <f t="shared" si="3"/>
        <v>4000</v>
      </c>
      <c r="L10" s="14"/>
      <c r="M10" s="14"/>
      <c r="N10" s="14"/>
      <c r="O10" s="14"/>
      <c r="P10" s="14"/>
      <c r="Q10" s="14"/>
      <c r="R10" s="14">
        <v>4000</v>
      </c>
    </row>
    <row r="11" spans="1:20" s="3" customFormat="1" ht="50.1" customHeight="1">
      <c r="A11" s="7">
        <v>6</v>
      </c>
      <c r="B11" s="8" t="s">
        <v>26</v>
      </c>
      <c r="C11" s="8" t="s">
        <v>33</v>
      </c>
      <c r="D11" s="8" t="s">
        <v>34</v>
      </c>
      <c r="E11" s="8" t="s">
        <v>34</v>
      </c>
      <c r="F11" s="6">
        <f t="shared" si="1"/>
        <v>1500</v>
      </c>
      <c r="G11" s="6">
        <f t="shared" si="2"/>
        <v>1237.5</v>
      </c>
      <c r="H11" s="8">
        <v>1237.5</v>
      </c>
      <c r="I11" s="14"/>
      <c r="J11" s="8"/>
      <c r="K11" s="15">
        <f t="shared" si="3"/>
        <v>262.5</v>
      </c>
      <c r="L11" s="14"/>
      <c r="M11" s="8">
        <v>62.5</v>
      </c>
      <c r="N11" s="8">
        <v>200</v>
      </c>
      <c r="O11" s="14"/>
      <c r="P11" s="14"/>
      <c r="Q11" s="14"/>
      <c r="R11" s="14"/>
    </row>
    <row r="12" spans="1:20" s="3" customFormat="1" ht="50.1" customHeight="1">
      <c r="A12" s="7">
        <v>7</v>
      </c>
      <c r="B12" s="8" t="s">
        <v>26</v>
      </c>
      <c r="C12" s="8" t="s">
        <v>35</v>
      </c>
      <c r="D12" s="8" t="s">
        <v>34</v>
      </c>
      <c r="E12" s="8" t="s">
        <v>34</v>
      </c>
      <c r="F12" s="6">
        <f t="shared" si="1"/>
        <v>930</v>
      </c>
      <c r="G12" s="6">
        <f t="shared" si="2"/>
        <v>930</v>
      </c>
      <c r="H12" s="8">
        <v>930</v>
      </c>
      <c r="I12" s="14"/>
      <c r="J12" s="8"/>
      <c r="K12" s="15">
        <f t="shared" si="3"/>
        <v>0</v>
      </c>
      <c r="L12" s="14"/>
      <c r="M12" s="14"/>
      <c r="N12" s="14"/>
      <c r="O12" s="14"/>
      <c r="P12" s="14"/>
      <c r="Q12" s="14"/>
      <c r="R12" s="14"/>
    </row>
    <row r="13" spans="1:20" s="3" customFormat="1" ht="50.1" customHeight="1">
      <c r="A13" s="7">
        <v>8</v>
      </c>
      <c r="B13" s="8" t="s">
        <v>26</v>
      </c>
      <c r="C13" s="8" t="s">
        <v>36</v>
      </c>
      <c r="D13" s="8" t="s">
        <v>34</v>
      </c>
      <c r="E13" s="8" t="s">
        <v>34</v>
      </c>
      <c r="F13" s="6">
        <f t="shared" si="1"/>
        <v>7390.7170120000001</v>
      </c>
      <c r="G13" s="6">
        <f t="shared" si="2"/>
        <v>7390.7170120000001</v>
      </c>
      <c r="H13" s="8">
        <v>3390.7170120000001</v>
      </c>
      <c r="I13" s="18"/>
      <c r="J13" s="8">
        <v>4000</v>
      </c>
      <c r="K13" s="15">
        <f t="shared" si="3"/>
        <v>0</v>
      </c>
      <c r="L13" s="14"/>
      <c r="M13" s="14"/>
      <c r="N13" s="14"/>
      <c r="O13" s="14"/>
      <c r="P13" s="14"/>
      <c r="Q13" s="14"/>
      <c r="R13" s="14"/>
    </row>
    <row r="14" spans="1:20" s="3" customFormat="1" ht="50.1" customHeight="1">
      <c r="A14" s="7">
        <v>9</v>
      </c>
      <c r="B14" s="8" t="s">
        <v>26</v>
      </c>
      <c r="C14" s="8" t="s">
        <v>37</v>
      </c>
      <c r="D14" s="8" t="s">
        <v>38</v>
      </c>
      <c r="E14" s="8" t="s">
        <v>38</v>
      </c>
      <c r="F14" s="6">
        <f t="shared" si="1"/>
        <v>6200</v>
      </c>
      <c r="G14" s="6">
        <f t="shared" si="2"/>
        <v>6200</v>
      </c>
      <c r="H14" s="8">
        <v>6200</v>
      </c>
      <c r="I14" s="14"/>
      <c r="J14" s="14"/>
      <c r="K14" s="15">
        <f t="shared" si="3"/>
        <v>0</v>
      </c>
      <c r="L14" s="14"/>
      <c r="M14" s="14"/>
      <c r="N14" s="14"/>
      <c r="O14" s="14"/>
      <c r="P14" s="14"/>
      <c r="Q14" s="14"/>
      <c r="R14" s="14"/>
    </row>
    <row r="15" spans="1:20" s="3" customFormat="1" ht="50.1" customHeight="1">
      <c r="A15" s="7">
        <v>10</v>
      </c>
      <c r="B15" s="8" t="s">
        <v>26</v>
      </c>
      <c r="C15" s="8" t="s">
        <v>39</v>
      </c>
      <c r="D15" s="8" t="s">
        <v>40</v>
      </c>
      <c r="E15" s="8" t="s">
        <v>40</v>
      </c>
      <c r="F15" s="6">
        <f t="shared" si="1"/>
        <v>17237.471310000001</v>
      </c>
      <c r="G15" s="6">
        <f t="shared" si="2"/>
        <v>17237.471310000001</v>
      </c>
      <c r="H15" s="8">
        <v>17237.471310000001</v>
      </c>
      <c r="I15" s="14"/>
      <c r="J15" s="14"/>
      <c r="K15" s="15">
        <f t="shared" si="3"/>
        <v>0</v>
      </c>
      <c r="L15" s="14"/>
      <c r="M15" s="14"/>
      <c r="N15" s="14"/>
      <c r="O15" s="14"/>
      <c r="P15" s="14"/>
      <c r="Q15" s="14"/>
      <c r="R15" s="14"/>
    </row>
    <row r="16" spans="1:20" s="3" customFormat="1" ht="50.1" customHeight="1">
      <c r="A16" s="7">
        <v>11</v>
      </c>
      <c r="B16" s="8" t="s">
        <v>26</v>
      </c>
      <c r="C16" s="8" t="s">
        <v>41</v>
      </c>
      <c r="D16" s="8" t="s">
        <v>42</v>
      </c>
      <c r="E16" s="8" t="s">
        <v>24</v>
      </c>
      <c r="F16" s="6">
        <f t="shared" si="1"/>
        <v>1276.083971</v>
      </c>
      <c r="G16" s="6">
        <f t="shared" si="2"/>
        <v>1276.083971</v>
      </c>
      <c r="H16" s="8">
        <v>1276.083971</v>
      </c>
      <c r="I16" s="14"/>
      <c r="J16" s="14"/>
      <c r="K16" s="15">
        <f t="shared" si="3"/>
        <v>0</v>
      </c>
      <c r="L16" s="14"/>
      <c r="M16" s="14"/>
      <c r="N16" s="14"/>
      <c r="O16" s="14"/>
      <c r="P16" s="14"/>
      <c r="Q16" s="14"/>
      <c r="R16" s="14"/>
    </row>
    <row r="17" spans="1:18" s="3" customFormat="1" ht="50.1" customHeight="1">
      <c r="A17" s="7">
        <v>12</v>
      </c>
      <c r="B17" s="8" t="s">
        <v>26</v>
      </c>
      <c r="C17" s="8" t="s">
        <v>43</v>
      </c>
      <c r="D17" s="8" t="s">
        <v>42</v>
      </c>
      <c r="E17" s="8" t="s">
        <v>24</v>
      </c>
      <c r="F17" s="6">
        <f t="shared" si="1"/>
        <v>3883.5162679999999</v>
      </c>
      <c r="G17" s="6">
        <f t="shared" si="2"/>
        <v>3883.5162679999999</v>
      </c>
      <c r="H17" s="8">
        <v>3883.5162679999999</v>
      </c>
      <c r="I17" s="14"/>
      <c r="J17" s="14"/>
      <c r="K17" s="15">
        <f t="shared" si="3"/>
        <v>0</v>
      </c>
      <c r="L17" s="14"/>
      <c r="M17" s="14"/>
      <c r="N17" s="14"/>
      <c r="O17" s="14"/>
      <c r="P17" s="14"/>
      <c r="Q17" s="14"/>
      <c r="R17" s="14"/>
    </row>
    <row r="18" spans="1:18" s="3" customFormat="1" ht="50.1" customHeight="1">
      <c r="A18" s="7">
        <v>13</v>
      </c>
      <c r="B18" s="8" t="s">
        <v>26</v>
      </c>
      <c r="C18" s="8" t="s">
        <v>44</v>
      </c>
      <c r="D18" s="8" t="s">
        <v>34</v>
      </c>
      <c r="E18" s="8" t="s">
        <v>34</v>
      </c>
      <c r="F18" s="6">
        <f t="shared" si="1"/>
        <v>989.55960000000005</v>
      </c>
      <c r="G18" s="6">
        <f t="shared" si="2"/>
        <v>989.55960000000005</v>
      </c>
      <c r="H18" s="8">
        <v>989.55960000000005</v>
      </c>
      <c r="I18" s="14"/>
      <c r="J18" s="14"/>
      <c r="K18" s="15">
        <f t="shared" si="3"/>
        <v>0</v>
      </c>
      <c r="L18" s="14"/>
      <c r="M18" s="14"/>
      <c r="N18" s="14"/>
      <c r="O18" s="14"/>
      <c r="P18" s="14"/>
      <c r="Q18" s="14"/>
      <c r="R18" s="14"/>
    </row>
    <row r="19" spans="1:18" s="3" customFormat="1" ht="50.1" customHeight="1">
      <c r="A19" s="7">
        <v>14</v>
      </c>
      <c r="B19" s="8" t="s">
        <v>26</v>
      </c>
      <c r="C19" s="8" t="s">
        <v>45</v>
      </c>
      <c r="D19" s="8" t="s">
        <v>34</v>
      </c>
      <c r="E19" s="8" t="s">
        <v>34</v>
      </c>
      <c r="F19" s="6">
        <f t="shared" si="1"/>
        <v>299.78434900000002</v>
      </c>
      <c r="G19" s="6">
        <f t="shared" si="2"/>
        <v>299.78434900000002</v>
      </c>
      <c r="H19" s="8">
        <v>299.78434900000002</v>
      </c>
      <c r="I19" s="14"/>
      <c r="J19" s="14"/>
      <c r="K19" s="15">
        <f t="shared" si="3"/>
        <v>0</v>
      </c>
      <c r="L19" s="14"/>
      <c r="M19" s="14"/>
      <c r="N19" s="14"/>
      <c r="O19" s="14"/>
      <c r="P19" s="14"/>
      <c r="Q19" s="14"/>
      <c r="R19" s="14"/>
    </row>
    <row r="20" spans="1:18" s="3" customFormat="1" ht="50.1" customHeight="1">
      <c r="A20" s="7">
        <v>15</v>
      </c>
      <c r="B20" s="8" t="s">
        <v>26</v>
      </c>
      <c r="C20" s="8" t="s">
        <v>46</v>
      </c>
      <c r="D20" s="8" t="s">
        <v>47</v>
      </c>
      <c r="E20" s="8" t="s">
        <v>47</v>
      </c>
      <c r="F20" s="6">
        <f t="shared" si="1"/>
        <v>232.047616</v>
      </c>
      <c r="G20" s="6">
        <f t="shared" si="2"/>
        <v>232.047616</v>
      </c>
      <c r="H20" s="8">
        <v>232.047616</v>
      </c>
      <c r="I20" s="14"/>
      <c r="J20" s="14"/>
      <c r="K20" s="15">
        <f t="shared" si="3"/>
        <v>0</v>
      </c>
      <c r="L20" s="18"/>
      <c r="M20" s="14"/>
      <c r="N20" s="14"/>
      <c r="O20" s="14"/>
      <c r="P20" s="14"/>
      <c r="Q20" s="14"/>
      <c r="R20" s="14"/>
    </row>
    <row r="21" spans="1:18" s="3" customFormat="1" ht="50.1" customHeight="1">
      <c r="A21" s="7">
        <v>16</v>
      </c>
      <c r="B21" s="8" t="s">
        <v>26</v>
      </c>
      <c r="C21" s="8" t="s">
        <v>48</v>
      </c>
      <c r="D21" s="8" t="s">
        <v>38</v>
      </c>
      <c r="E21" s="8" t="s">
        <v>38</v>
      </c>
      <c r="F21" s="6">
        <f t="shared" si="1"/>
        <v>16101.3984</v>
      </c>
      <c r="G21" s="6">
        <f t="shared" si="2"/>
        <v>1101.3984</v>
      </c>
      <c r="H21" s="8">
        <v>1101.3984</v>
      </c>
      <c r="I21" s="14"/>
      <c r="J21" s="14"/>
      <c r="K21" s="15">
        <f t="shared" si="3"/>
        <v>15000</v>
      </c>
      <c r="L21" s="14"/>
      <c r="M21" s="14"/>
      <c r="N21" s="14"/>
      <c r="O21" s="14"/>
      <c r="P21" s="14"/>
      <c r="Q21" s="14"/>
      <c r="R21" s="14">
        <v>15000</v>
      </c>
    </row>
    <row r="22" spans="1:18" s="3" customFormat="1" ht="50.1" customHeight="1">
      <c r="A22" s="7">
        <v>17</v>
      </c>
      <c r="B22" s="8" t="s">
        <v>26</v>
      </c>
      <c r="C22" s="8" t="s">
        <v>49</v>
      </c>
      <c r="D22" s="8" t="s">
        <v>50</v>
      </c>
      <c r="E22" s="8" t="s">
        <v>50</v>
      </c>
      <c r="F22" s="6">
        <f t="shared" si="1"/>
        <v>7000</v>
      </c>
      <c r="G22" s="6">
        <f t="shared" si="2"/>
        <v>4000</v>
      </c>
      <c r="H22" s="9"/>
      <c r="I22" s="14"/>
      <c r="J22" s="8">
        <v>4000</v>
      </c>
      <c r="K22" s="15">
        <f t="shared" si="3"/>
        <v>3000</v>
      </c>
      <c r="L22" s="14"/>
      <c r="M22" s="14"/>
      <c r="N22" s="14"/>
      <c r="O22" s="14"/>
      <c r="P22" s="14"/>
      <c r="Q22" s="14"/>
      <c r="R22" s="14">
        <v>3000</v>
      </c>
    </row>
    <row r="23" spans="1:18" s="3" customFormat="1" ht="50.1" customHeight="1">
      <c r="A23" s="10">
        <v>18</v>
      </c>
      <c r="B23" s="8" t="s">
        <v>26</v>
      </c>
      <c r="C23" s="8" t="s">
        <v>51</v>
      </c>
      <c r="D23" s="8" t="s">
        <v>52</v>
      </c>
      <c r="E23" s="8" t="s">
        <v>52</v>
      </c>
      <c r="F23" s="6">
        <f t="shared" si="1"/>
        <v>6000</v>
      </c>
      <c r="G23" s="6">
        <f t="shared" si="2"/>
        <v>6000</v>
      </c>
      <c r="H23" s="9"/>
      <c r="I23" s="14"/>
      <c r="J23" s="8">
        <v>6000</v>
      </c>
      <c r="K23" s="15">
        <f t="shared" si="3"/>
        <v>0</v>
      </c>
      <c r="L23" s="14"/>
      <c r="M23" s="14"/>
      <c r="N23" s="14"/>
      <c r="O23" s="14"/>
      <c r="P23" s="14"/>
      <c r="Q23" s="14"/>
      <c r="R23" s="14"/>
    </row>
    <row r="24" spans="1:18" s="3" customFormat="1" ht="50.1" customHeight="1">
      <c r="A24" s="10">
        <v>19</v>
      </c>
      <c r="B24" s="8" t="s">
        <v>26</v>
      </c>
      <c r="C24" s="8" t="s">
        <v>53</v>
      </c>
      <c r="D24" s="8" t="s">
        <v>52</v>
      </c>
      <c r="E24" s="8" t="s">
        <v>52</v>
      </c>
      <c r="F24" s="6">
        <f t="shared" si="1"/>
        <v>4000</v>
      </c>
      <c r="G24" s="6">
        <f t="shared" si="2"/>
        <v>4000</v>
      </c>
      <c r="H24" s="9"/>
      <c r="I24" s="14"/>
      <c r="J24" s="8">
        <v>4000</v>
      </c>
      <c r="K24" s="15">
        <f t="shared" si="3"/>
        <v>0</v>
      </c>
      <c r="L24" s="14"/>
      <c r="M24" s="14"/>
      <c r="N24" s="14"/>
      <c r="O24" s="14"/>
      <c r="P24" s="14"/>
      <c r="Q24" s="14"/>
      <c r="R24" s="14"/>
    </row>
    <row r="25" spans="1:18" s="3" customFormat="1" ht="50.1" customHeight="1">
      <c r="A25" s="7">
        <v>20</v>
      </c>
      <c r="B25" s="8" t="s">
        <v>26</v>
      </c>
      <c r="C25" s="8" t="s">
        <v>54</v>
      </c>
      <c r="D25" s="8" t="s">
        <v>50</v>
      </c>
      <c r="E25" s="8" t="s">
        <v>50</v>
      </c>
      <c r="F25" s="6">
        <f t="shared" si="1"/>
        <v>1000</v>
      </c>
      <c r="G25" s="6">
        <f t="shared" si="2"/>
        <v>1000</v>
      </c>
      <c r="H25" s="9"/>
      <c r="I25" s="14"/>
      <c r="J25" s="8">
        <v>1000</v>
      </c>
      <c r="K25" s="15">
        <f t="shared" si="3"/>
        <v>0</v>
      </c>
      <c r="L25" s="14"/>
      <c r="M25" s="14"/>
      <c r="N25" s="14"/>
      <c r="O25" s="14"/>
      <c r="P25" s="14"/>
      <c r="Q25" s="14"/>
      <c r="R25" s="14"/>
    </row>
    <row r="26" spans="1:18" s="3" customFormat="1" ht="50.1" customHeight="1">
      <c r="A26" s="7">
        <v>21</v>
      </c>
      <c r="B26" s="8" t="s">
        <v>55</v>
      </c>
      <c r="C26" s="8" t="s">
        <v>56</v>
      </c>
      <c r="D26" s="8" t="s">
        <v>57</v>
      </c>
      <c r="E26" s="8" t="s">
        <v>57</v>
      </c>
      <c r="F26" s="6">
        <f t="shared" si="1"/>
        <v>1222.2367400000001</v>
      </c>
      <c r="G26" s="6">
        <f t="shared" si="2"/>
        <v>1222.2367400000001</v>
      </c>
      <c r="H26" s="8">
        <v>1222.2367400000001</v>
      </c>
      <c r="I26" s="14"/>
      <c r="J26" s="14"/>
      <c r="K26" s="15">
        <f t="shared" si="3"/>
        <v>0</v>
      </c>
      <c r="L26" s="14"/>
      <c r="M26" s="14"/>
      <c r="N26" s="14"/>
      <c r="O26" s="14"/>
      <c r="P26" s="14"/>
      <c r="Q26" s="14"/>
      <c r="R26" s="14"/>
    </row>
    <row r="27" spans="1:18" s="3" customFormat="1" ht="50.1" customHeight="1">
      <c r="A27" s="7">
        <v>22</v>
      </c>
      <c r="B27" s="8" t="s">
        <v>58</v>
      </c>
      <c r="C27" s="8" t="s">
        <v>59</v>
      </c>
      <c r="D27" s="8" t="s">
        <v>60</v>
      </c>
      <c r="E27" s="8" t="s">
        <v>60</v>
      </c>
      <c r="F27" s="6">
        <f t="shared" si="1"/>
        <v>282</v>
      </c>
      <c r="G27" s="6">
        <f t="shared" si="2"/>
        <v>282</v>
      </c>
      <c r="H27" s="8">
        <v>282</v>
      </c>
      <c r="I27" s="19"/>
      <c r="J27" s="19"/>
      <c r="K27" s="15">
        <f t="shared" si="3"/>
        <v>0</v>
      </c>
      <c r="L27" s="19"/>
      <c r="M27" s="14"/>
      <c r="N27" s="14"/>
      <c r="O27" s="14"/>
      <c r="P27" s="14"/>
      <c r="Q27" s="14"/>
      <c r="R27" s="14"/>
    </row>
    <row r="28" spans="1:18" s="3" customFormat="1" ht="50.1" customHeight="1">
      <c r="A28" s="7">
        <v>23</v>
      </c>
      <c r="B28" s="8" t="s">
        <v>61</v>
      </c>
      <c r="C28" s="8" t="s">
        <v>62</v>
      </c>
      <c r="D28" s="8" t="s">
        <v>63</v>
      </c>
      <c r="E28" s="8" t="s">
        <v>63</v>
      </c>
      <c r="F28" s="6">
        <f t="shared" si="1"/>
        <v>5419.61</v>
      </c>
      <c r="G28" s="6">
        <f t="shared" si="2"/>
        <v>5419.61</v>
      </c>
      <c r="H28" s="8">
        <v>419.61</v>
      </c>
      <c r="I28" s="14"/>
      <c r="J28" s="8">
        <v>5000</v>
      </c>
      <c r="K28" s="15">
        <f t="shared" si="3"/>
        <v>0</v>
      </c>
      <c r="L28" s="14"/>
      <c r="M28" s="14"/>
      <c r="N28" s="14"/>
      <c r="O28" s="14"/>
      <c r="P28" s="14"/>
      <c r="Q28" s="14"/>
      <c r="R28" s="14"/>
    </row>
    <row r="29" spans="1:18" s="3" customFormat="1" ht="50.1" customHeight="1">
      <c r="A29" s="7">
        <v>24</v>
      </c>
      <c r="B29" s="8" t="s">
        <v>61</v>
      </c>
      <c r="C29" s="8" t="s">
        <v>64</v>
      </c>
      <c r="D29" s="8" t="s">
        <v>65</v>
      </c>
      <c r="E29" s="8" t="s">
        <v>65</v>
      </c>
      <c r="F29" s="6">
        <f t="shared" si="1"/>
        <v>390</v>
      </c>
      <c r="G29" s="6">
        <f t="shared" si="2"/>
        <v>390</v>
      </c>
      <c r="H29" s="8">
        <v>390</v>
      </c>
      <c r="I29" s="14"/>
      <c r="J29" s="14"/>
      <c r="K29" s="15">
        <f t="shared" si="3"/>
        <v>0</v>
      </c>
      <c r="L29" s="14"/>
      <c r="M29" s="14"/>
      <c r="N29" s="14"/>
      <c r="O29" s="14"/>
      <c r="P29" s="14"/>
      <c r="Q29" s="14"/>
      <c r="R29" s="14"/>
    </row>
    <row r="30" spans="1:18" ht="50.1" customHeight="1">
      <c r="A30" s="11">
        <v>25</v>
      </c>
      <c r="B30" s="8" t="s">
        <v>61</v>
      </c>
      <c r="C30" s="8" t="s">
        <v>66</v>
      </c>
      <c r="D30" s="8" t="s">
        <v>38</v>
      </c>
      <c r="E30" s="8" t="s">
        <v>38</v>
      </c>
      <c r="F30" s="6">
        <f t="shared" si="1"/>
        <v>390</v>
      </c>
      <c r="G30" s="6">
        <f t="shared" si="2"/>
        <v>390</v>
      </c>
      <c r="H30" s="8">
        <v>390</v>
      </c>
      <c r="I30" s="20"/>
      <c r="J30" s="20"/>
      <c r="K30" s="15">
        <f t="shared" si="3"/>
        <v>0</v>
      </c>
      <c r="L30" s="20"/>
      <c r="M30" s="20"/>
      <c r="N30" s="20"/>
      <c r="O30" s="20"/>
      <c r="P30" s="20"/>
      <c r="Q30" s="20"/>
      <c r="R30" s="20"/>
    </row>
    <row r="31" spans="1:18" ht="50.1" customHeight="1">
      <c r="A31" s="11">
        <v>26</v>
      </c>
      <c r="B31" s="8" t="s">
        <v>61</v>
      </c>
      <c r="C31" s="8" t="s">
        <v>67</v>
      </c>
      <c r="D31" s="8" t="s">
        <v>68</v>
      </c>
      <c r="E31" s="8" t="s">
        <v>68</v>
      </c>
      <c r="F31" s="6">
        <f t="shared" si="1"/>
        <v>390</v>
      </c>
      <c r="G31" s="6">
        <f t="shared" si="2"/>
        <v>390</v>
      </c>
      <c r="H31" s="8">
        <v>217.34685300000001</v>
      </c>
      <c r="I31" s="8">
        <v>172.65314699999999</v>
      </c>
      <c r="J31" s="20"/>
      <c r="K31" s="15">
        <f t="shared" si="3"/>
        <v>0</v>
      </c>
      <c r="L31" s="20"/>
      <c r="M31" s="20"/>
      <c r="N31" s="20"/>
      <c r="O31" s="20"/>
      <c r="P31" s="20"/>
      <c r="Q31" s="20"/>
      <c r="R31" s="20"/>
    </row>
    <row r="32" spans="1:18" ht="50.1" customHeight="1">
      <c r="A32" s="11">
        <v>27</v>
      </c>
      <c r="B32" s="8" t="s">
        <v>69</v>
      </c>
      <c r="C32" s="8" t="s">
        <v>70</v>
      </c>
      <c r="D32" s="8" t="s">
        <v>71</v>
      </c>
      <c r="E32" s="8" t="s">
        <v>24</v>
      </c>
      <c r="F32" s="6">
        <f t="shared" si="1"/>
        <v>2783</v>
      </c>
      <c r="G32" s="6">
        <f t="shared" si="2"/>
        <v>2783</v>
      </c>
      <c r="H32" s="8">
        <v>2783</v>
      </c>
      <c r="I32" s="8"/>
      <c r="J32" s="20"/>
      <c r="K32" s="15">
        <f t="shared" si="3"/>
        <v>0</v>
      </c>
      <c r="L32" s="20"/>
      <c r="M32" s="20"/>
      <c r="N32" s="20"/>
      <c r="O32" s="20"/>
      <c r="P32" s="20"/>
      <c r="Q32" s="20"/>
      <c r="R32" s="20"/>
    </row>
    <row r="33" spans="1:18" ht="50.1" customHeight="1">
      <c r="A33" s="11">
        <v>28</v>
      </c>
      <c r="B33" s="8" t="s">
        <v>72</v>
      </c>
      <c r="C33" s="8" t="s">
        <v>73</v>
      </c>
      <c r="D33" s="8" t="s">
        <v>74</v>
      </c>
      <c r="E33" s="8" t="s">
        <v>24</v>
      </c>
      <c r="F33" s="6">
        <f t="shared" si="1"/>
        <v>6356.4363030000004</v>
      </c>
      <c r="G33" s="6">
        <f t="shared" si="2"/>
        <v>6356.4363030000004</v>
      </c>
      <c r="H33" s="8">
        <v>4167.9194500000003</v>
      </c>
      <c r="I33" s="8">
        <v>2188.5168530000001</v>
      </c>
      <c r="J33" s="20"/>
      <c r="K33" s="15">
        <f t="shared" si="3"/>
        <v>0</v>
      </c>
      <c r="L33" s="20"/>
      <c r="M33" s="20"/>
      <c r="N33" s="20"/>
      <c r="O33" s="20"/>
      <c r="P33" s="20"/>
      <c r="Q33" s="20"/>
      <c r="R33" s="20"/>
    </row>
    <row r="34" spans="1:18" ht="50.1" customHeight="1">
      <c r="A34" s="11">
        <v>29</v>
      </c>
      <c r="B34" s="8" t="s">
        <v>72</v>
      </c>
      <c r="C34" s="8" t="s">
        <v>75</v>
      </c>
      <c r="D34" s="8" t="s">
        <v>74</v>
      </c>
      <c r="E34" s="8" t="s">
        <v>38</v>
      </c>
      <c r="F34" s="6">
        <f t="shared" si="1"/>
        <v>3168.758636</v>
      </c>
      <c r="G34" s="6">
        <f t="shared" si="2"/>
        <v>3168.758636</v>
      </c>
      <c r="H34" s="8">
        <v>2168.758636</v>
      </c>
      <c r="I34" s="20"/>
      <c r="J34" s="8">
        <v>1000</v>
      </c>
      <c r="K34" s="15">
        <f t="shared" si="3"/>
        <v>0</v>
      </c>
      <c r="L34" s="20"/>
      <c r="M34" s="20"/>
      <c r="N34" s="20"/>
      <c r="O34" s="20"/>
      <c r="P34" s="20"/>
      <c r="Q34" s="20"/>
      <c r="R34" s="20"/>
    </row>
    <row r="35" spans="1:18" ht="50.1" customHeight="1">
      <c r="A35" s="11">
        <v>30</v>
      </c>
      <c r="B35" s="8" t="s">
        <v>72</v>
      </c>
      <c r="C35" s="8" t="s">
        <v>76</v>
      </c>
      <c r="D35" s="8" t="s">
        <v>74</v>
      </c>
      <c r="E35" s="8" t="s">
        <v>65</v>
      </c>
      <c r="F35" s="6">
        <f t="shared" si="1"/>
        <v>2329.6209469999999</v>
      </c>
      <c r="G35" s="6">
        <f t="shared" si="2"/>
        <v>2329.6209469999999</v>
      </c>
      <c r="H35" s="8">
        <v>1329.6209469999999</v>
      </c>
      <c r="I35" s="20"/>
      <c r="J35" s="8">
        <v>1000</v>
      </c>
      <c r="K35" s="15">
        <f t="shared" si="3"/>
        <v>0</v>
      </c>
      <c r="L35" s="20"/>
      <c r="M35" s="20"/>
      <c r="N35" s="20"/>
      <c r="O35" s="20"/>
      <c r="P35" s="20"/>
      <c r="Q35" s="20"/>
      <c r="R35" s="20"/>
    </row>
    <row r="36" spans="1:18" ht="50.1" customHeight="1">
      <c r="A36" s="11">
        <v>31</v>
      </c>
      <c r="B36" s="8" t="s">
        <v>77</v>
      </c>
      <c r="C36" s="8" t="s">
        <v>78</v>
      </c>
      <c r="D36" s="8" t="s">
        <v>79</v>
      </c>
      <c r="E36" s="8" t="s">
        <v>79</v>
      </c>
      <c r="F36" s="6">
        <f t="shared" si="1"/>
        <v>2500.8000000000002</v>
      </c>
      <c r="G36" s="6">
        <f t="shared" si="2"/>
        <v>2500.8000000000002</v>
      </c>
      <c r="H36" s="8">
        <v>2500.8000000000002</v>
      </c>
      <c r="I36" s="20"/>
      <c r="J36" s="20"/>
      <c r="K36" s="15">
        <f t="shared" si="3"/>
        <v>0</v>
      </c>
      <c r="L36" s="20"/>
      <c r="M36" s="20"/>
      <c r="N36" s="20"/>
      <c r="O36" s="20"/>
      <c r="P36" s="20"/>
      <c r="Q36" s="20"/>
      <c r="R36" s="20"/>
    </row>
    <row r="37" spans="1:18" ht="50.1" customHeight="1">
      <c r="A37" s="11">
        <v>32</v>
      </c>
      <c r="B37" s="8" t="s">
        <v>72</v>
      </c>
      <c r="C37" s="8" t="s">
        <v>80</v>
      </c>
      <c r="D37" s="8" t="s">
        <v>81</v>
      </c>
      <c r="E37" s="8" t="s">
        <v>24</v>
      </c>
      <c r="F37" s="6">
        <f t="shared" si="1"/>
        <v>380.16</v>
      </c>
      <c r="G37" s="6">
        <f t="shared" si="2"/>
        <v>380.16</v>
      </c>
      <c r="H37" s="8">
        <v>380.16</v>
      </c>
      <c r="I37" s="20"/>
      <c r="J37" s="20"/>
      <c r="K37" s="15">
        <f t="shared" si="3"/>
        <v>0</v>
      </c>
      <c r="L37" s="20"/>
      <c r="M37" s="20"/>
      <c r="N37" s="20"/>
      <c r="O37" s="20"/>
      <c r="P37" s="20"/>
      <c r="Q37" s="20"/>
      <c r="R37" s="20"/>
    </row>
    <row r="38" spans="1:18" ht="50.1" customHeight="1">
      <c r="A38" s="11">
        <v>33</v>
      </c>
      <c r="B38" s="8" t="s">
        <v>82</v>
      </c>
      <c r="C38" s="8" t="s">
        <v>83</v>
      </c>
      <c r="D38" s="8" t="s">
        <v>60</v>
      </c>
      <c r="E38" s="8" t="s">
        <v>24</v>
      </c>
      <c r="F38" s="6">
        <f t="shared" si="1"/>
        <v>1504.8</v>
      </c>
      <c r="G38" s="6">
        <f t="shared" si="2"/>
        <v>1504.8</v>
      </c>
      <c r="H38" s="8">
        <v>1504.8</v>
      </c>
      <c r="I38" s="20"/>
      <c r="J38" s="20"/>
      <c r="K38" s="15">
        <f t="shared" si="3"/>
        <v>0</v>
      </c>
      <c r="L38" s="20"/>
      <c r="M38" s="20"/>
      <c r="N38" s="20"/>
      <c r="O38" s="20"/>
      <c r="P38" s="20"/>
      <c r="Q38" s="20"/>
      <c r="R38" s="20"/>
    </row>
    <row r="39" spans="1:18" ht="50.1" customHeight="1">
      <c r="A39" s="11">
        <v>34</v>
      </c>
      <c r="B39" s="8" t="s">
        <v>82</v>
      </c>
      <c r="C39" s="8" t="s">
        <v>84</v>
      </c>
      <c r="D39" s="8" t="s">
        <v>74</v>
      </c>
      <c r="E39" s="8" t="s">
        <v>24</v>
      </c>
      <c r="F39" s="6">
        <f t="shared" si="1"/>
        <v>259.2</v>
      </c>
      <c r="G39" s="6">
        <f t="shared" si="2"/>
        <v>259.2</v>
      </c>
      <c r="H39" s="8">
        <v>259.2</v>
      </c>
      <c r="I39" s="20"/>
      <c r="J39" s="20"/>
      <c r="K39" s="15">
        <f t="shared" si="3"/>
        <v>0</v>
      </c>
      <c r="L39" s="20"/>
      <c r="M39" s="20"/>
      <c r="N39" s="20"/>
      <c r="O39" s="20"/>
      <c r="P39" s="20"/>
      <c r="Q39" s="20"/>
      <c r="R39" s="20"/>
    </row>
    <row r="40" spans="1:18" ht="50.1" customHeight="1">
      <c r="A40" s="11">
        <v>35</v>
      </c>
      <c r="B40" s="8" t="s">
        <v>82</v>
      </c>
      <c r="C40" s="8" t="s">
        <v>85</v>
      </c>
      <c r="D40" s="8" t="s">
        <v>74</v>
      </c>
      <c r="E40" s="8" t="s">
        <v>74</v>
      </c>
      <c r="F40" s="6">
        <f t="shared" si="1"/>
        <v>240</v>
      </c>
      <c r="G40" s="6">
        <f t="shared" si="2"/>
        <v>240</v>
      </c>
      <c r="H40" s="8">
        <v>240</v>
      </c>
      <c r="I40" s="20"/>
      <c r="J40" s="20"/>
      <c r="K40" s="15">
        <f t="shared" si="3"/>
        <v>0</v>
      </c>
      <c r="L40" s="20"/>
      <c r="M40" s="20"/>
      <c r="N40" s="20"/>
      <c r="O40" s="20"/>
      <c r="P40" s="20"/>
      <c r="Q40" s="20"/>
      <c r="R40" s="20"/>
    </row>
  </sheetData>
  <sheetProtection formatCells="0" insertHyperlinks="0" autoFilter="0"/>
  <mergeCells count="11">
    <mergeCell ref="A5:E5"/>
    <mergeCell ref="A2:A4"/>
    <mergeCell ref="B2:B4"/>
    <mergeCell ref="C2:C4"/>
    <mergeCell ref="D2:D4"/>
    <mergeCell ref="E2:E4"/>
    <mergeCell ref="A1:R1"/>
    <mergeCell ref="G2:R2"/>
    <mergeCell ref="G3:J3"/>
    <mergeCell ref="K3:R3"/>
    <mergeCell ref="F2:F4"/>
  </mergeCells>
  <phoneticPr fontId="11" type="noConversion"/>
  <printOptions horizontalCentered="1"/>
  <pageMargins left="0.39370078740157499" right="0.39370078740157499" top="0.78740157480314998" bottom="0.39370078740157499" header="0.31496062992126" footer="0.31496062992126"/>
  <pageSetup paperSize="9" scale="4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3"/>
  <pixelatorList sheetStid="5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/>
    <woSheetProps sheetStid="3" interlineOnOff="0" interlineColor="0" isDbSheet="0" isDashBoardSheet="0"/>
  </woSheetsProps>
  <woBookProps>
    <bookSettings isFilterShared="0" isAutoUpdatePaused="0" filterType="user" isMergeTasksAutoUpdate="0" isInserPicAsAttachment="0"/>
  </woBookProps>
</woProps>
</file>

<file path=customXml/item3.xml><?xml version="1.0" encoding="utf-8"?>
<autofilters xmlns="https://web.wps.cn/et/2018/main">
  <sheetItem sheetStid="1">
    <filterData filterID="321850476"/>
    <filterData filterID="413850746"/>
    <filterData filterID="404343406"/>
    <autofilterInfo filterID="321850476">
      <autoFilter xmlns="http://schemas.openxmlformats.org/spreadsheetml/2006/main" ref="A6:R31"/>
    </autofilterInfo>
    <autofilterInfo filterID="413850746">
      <autoFilter xmlns="http://schemas.openxmlformats.org/spreadsheetml/2006/main" ref="A6:R31"/>
    </autofilterInfo>
    <autofilterInfo filterID="404343406">
      <autoFilter xmlns="http://schemas.openxmlformats.org/spreadsheetml/2006/main" ref="A6:R31"/>
    </autofilterInfo>
  </sheetItem>
</autofilter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D5662047-3127-477A-AC3A-1D340467F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WWO_wpscloud_20220314120735-7932b2ec18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自评汇总表（附件一）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2022-03-10T19:23:00Z</cp:lastPrinted>
  <dcterms:created xsi:type="dcterms:W3CDTF">2008-09-12T01:22:00Z</dcterms:created>
  <dcterms:modified xsi:type="dcterms:W3CDTF">2023-04-25T09:28:02Z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D4A53DDB037C4F39B771F1B3260E0C4C</vt:lpwstr>
  </property>
</Properties>
</file>