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765" tabRatio="722"/>
  </bookViews>
  <sheets>
    <sheet name="项目表" sheetId="20" r:id="rId1"/>
    <sheet name="Sheet2" sheetId="22" r:id="rId2"/>
  </sheets>
  <definedNames>
    <definedName name="_xlnm._FilterDatabase" localSheetId="0" hidden="1">项目表!$A$5:$U$232</definedName>
    <definedName name="_xlnm.Print_Area" localSheetId="0">项目表!$A$1:$U$232</definedName>
    <definedName name="_xlnm.Print_Titles" localSheetId="0">项目表!$2:$4</definedName>
  </definedNames>
  <calcPr calcId="144525"/>
</workbook>
</file>

<file path=xl/sharedStrings.xml><?xml version="1.0" encoding="utf-8"?>
<sst xmlns="http://schemas.openxmlformats.org/spreadsheetml/2006/main" count="1247" uniqueCount="921">
  <si>
    <t>2020年财政扶贫资金安排使用情况表</t>
  </si>
  <si>
    <t>序号</t>
  </si>
  <si>
    <t>项目名称</t>
  </si>
  <si>
    <t>建设地点</t>
  </si>
  <si>
    <t>投资规模</t>
  </si>
  <si>
    <t>投资金额</t>
  </si>
  <si>
    <t>合计</t>
  </si>
  <si>
    <t>资金来源</t>
  </si>
  <si>
    <t>绩效目标</t>
  </si>
  <si>
    <t>责任单位</t>
  </si>
  <si>
    <t>责任人</t>
  </si>
  <si>
    <t>备注</t>
  </si>
  <si>
    <t>中央财政专项扶贫资金（万元）</t>
  </si>
  <si>
    <t>其他涉农整合资金（万元）</t>
  </si>
  <si>
    <t>小计</t>
  </si>
  <si>
    <t>扶贫发展</t>
  </si>
  <si>
    <t>以工代赈资金</t>
  </si>
  <si>
    <t>少数民族发展</t>
  </si>
  <si>
    <t>国有贫困农场</t>
  </si>
  <si>
    <t>国有贫困
牧场</t>
  </si>
  <si>
    <t>国有
贫困
林场</t>
  </si>
  <si>
    <t>中央、自治区资金</t>
  </si>
  <si>
    <t>地区财政资金</t>
  </si>
  <si>
    <t>县市本级投入资金</t>
  </si>
  <si>
    <t>社会帮扶资金</t>
  </si>
  <si>
    <t>伽师县合计</t>
  </si>
  <si>
    <t>一</t>
  </si>
  <si>
    <t>伽师县2020年伽师瓜种植项目</t>
  </si>
  <si>
    <t>1、英买里乡20个村：卡日央塔克（19）村、兰干（14）村、巴什兰干（13）村、古再（18)村、吐孜鲁克（9）村、墩艾日克（3）村、克皮乃克（6）村、卡吾力（12）村、阿迪拉（8）村、阿亚格克皮乃克（7）村、阿亚格英买里（11）村、巴格托格拉克（4）村、英买里（10）村、克孜勒巴依拉克（15）村、兰帕（16）村、英阿瓦提（17）村、库木艾克（1）村、拉依力克（20）村、阿亚格库木艾日克（2)村、墩迪瓦依（5）村。
2、江巴孜乡22个村：江巴孜（1）村；阿克吐尔（2）村；色日克托克拉克（3）村；栏杆（4）村；萨热依塔木（5）村；科克库木（6）村；依排克其（11）村；阿亚克仓（14）村；其维克（15)村；布鲁胡其（16）村；墩恰喀（17）村；吐格曼贝西（18）村；尤库日吐格曼贝希（19）村；拍什塔克（20）村；尕勒（21）村；克其克江巴孜（22）村；托万尕勒（23）村；克其克布鲁胡其（24）村；琼江巴孜（25）村；喀热喀什（26）村；仓（27）村。
3、卧里托格拉克镇38个村：塔格艾日克（1）村；尤库日阔什库勒（2）村；乌吐拉阔什库勒（3）村；托格热克斯木（4）村；喀塔尔墩（5）村；色日克托格拉克（6）村；恰拉欧萨（7）村；阿吉勒格里克（8）村；托库勒（9）村；喀热古鲁克（10）村；尤库日买里（11）村；夏普吐勒买里斯（12）村；苏坎阿斯特（13）村；亚帕勒托格勒克（14）村；帕尔其托格勒克（15）村；龙口（16）村；拜什托普（17）村；销尔介乃克（18）村；盖孜乃库木（19）村；乌堂（20）村；喀赞库勒（21）村；巴什阿克代尔亚（22）村；喀尕买里斯（23）村；阿亚格阿克达里亚村（24）村；喀热尤勒滚（25）村；托盖欧勒迪（26）村；尤汗托格拉克（27）村；巴扎（28）村；卧里托格拉克（29）村；阿克吾斯塘(30)村；阿亚格阔什库勒（31）村；英巴格（32）村；托格拉勒克（33）村；阔曲买贝希（34）村；强孜(35）村；英阔什库勒（36）村；巴希硝尔介乃克（37）村；阿亚格喀尕买里斯（38）村；
4、克孜勒博依镇31个村：先拜巴扎（1）村。居维其（2）村。库木买里斯（3）村。阿热买里（4）村。阿娜尔库勒（5）村。克孜勒坎特（6）村。阔什艾日克（7）村。英艾日克（8）村。巴格艾日克（9）村。巴什英阿依马克（10）村。英阿依马克（11）村。吾斯塘博依（12）村。却勒库勒（13）村。克孜勒巴依拉克（14）村。依提帕克（15）村。英买里（16）村。阿亚格乔拉克（17）村。巴什乔拉克（18）村。托万阿热克什拉克（20）村。阿热克什拉克（21）村。古力巴格（22）村。色满（23）村。浩罕（24）村。木努尔（25）村。阿依丁（26）村。铁热克博斯坦（28）村。博迪马勒（30）村。喀拉央塔克（31）村。喀力克（32）村。曲如其（33）村。科克通鲁克（34）村。
5、米夏乡14个村：江尕勒霍依拉(1)村、琼库尔克什拉克（3）村、喀孜艾日克（4）村、琼霍依拉（5）村、米夏（6）村、托万塔尔夏村（7）村、其兰力克（8）村，英塔木（10）村、尤库日塔尔夏（11）村、英买里（14）村、托格日苏（15）村、吐格巴斯特（16）村、巴什英温（18）村、阿亚格欧依托格拉克(21)村。
6、夏普吐勒镇13个村：喀玛铁日克（2）村、扎滚拉（3）村、墩艾日克（6）村、提木（8）村、米里克（9）村、喀赞库勒（14）村、其纳艾日克（16)村、托什坎拉(17)村、巴依托卡依（18）村、恰依拉（19）村、库木墩（22）村、央艾日克（23）村、其纳艾日克（拆分24）村。
7、和夏阿瓦提镇42个村：吾斯塘博依（1）村、阿木巴尔其（2）村、塞克孜阿代木（3）村、喀热墩（4）村、帕合塔买里斯（5)村，阿瓦提买里斯(6)村、英艾日克(7)村、伊那克克买（8）村、巴依托喀依(9)村、巴什英买里(10)村、欧吐拉英买里(11)村、墩艾日克（12）村、阿亚克英买里（13）村、夏合亚迪(14)村、夏勒克(15)村、托玛贝希(16)村、墩勒克(17)村、其日克（18）村、尕藏托格拉克(19)村、巴格恰(20)村、阿亚格巴格恰(21)村、色满（22）村、喀热都维(23)村、依然(24)村、喀热萨(25)村、兰帕(26)村、阔什托玛(27)村、克亚克勒克（28）村、萨尔吾斯（29）村、尤古买希勒克(30)村、莫玛墩(31)村、比纳木（32）村、亚帕勒托格拉克（33）村、库木阔勒(34)村、柯尔克孜吐格（35）村、达西（36）村、代理亚博依(37)村、欧吐热巴格恰(38)村、巴格托格拉克（39）村、排孜瓦提艾日克(40)村、亚阿其阿依万(41)村、光明（42）村。
8、克孜勒苏乡40个村：巴什栏杆（1）村、阿亚克兰干（2）村、库木巴格（3）村、托喀依（4）村、巴什勒格勒德玛（5）村、勒格勒德玛（6）村、阿亚格勒格勒德玛（7）村、勒格里地玛央艾日克（8）村、英兰干（9）村、兰干买里斯（10）村、巴什央艾日克（11）村、央艾日克（12）村、阔什托格拉克（13）村、库辆买（14）村85户491.5亩、巴格托格拉克（15）村、约勒其（16）村塔格艾日克（17）村、古里巴什（18）村、翁艾日克（19）村、琼艾日克（20）村、夏勒艾热克（21）村、巴格艾日克（22）村、阿克艾日克（23）村、温塔木（24）村、巴什温塔木（25）村、拜什塔木（26）村、多来提巴格（27）村、库木库坦（28）村、克日克塔木（29）村、阿克托喀依（30）村、古力巴格（31）村、其兰巴格（32）村、英巴格（33）村、吾斯塘博依（34）村、阿克墩（35）村、托库勒（36）村、阿亚格奥依塔格（37）村、吾依塔格（38）村、巴什奥塔格（39）村、托格拉克勒克（40）村。
9、古勒鲁克乡28个村：巴什古勒鲁克（1）村、兰干（2）村、古勒鲁克（3）村、亚勒古孜塔勒（4）村、英巴格（5）村、欧吐拉古勒鲁克（6）村、阿亚克古勒鲁克（7）村、阿克提坎（8）村、巴什阿勒克库勒（9）村、阿勒克库勒（10）村、喀日木库木（11）村、拜什塔木（12）村、尤库日拜什塔木（13）村、托万拜什塔木(14)村、喀让古鲁克（15）村、阔若克（16）村、阿恰勒(17)村、堂力其（18）村、科克塔勒（19）村、阿克托喀依（20）村、苏巴斯提村（21）村、塔然其（22）村、英买里(23)村、欧吐拉拜什塔木（24）村、阿亚格科克塔勒（25）村、巴什阿恰勒(26)村、克孜力库木（27）村、库其买拜什（28）村。
10、玉代克力克乡12个村：堂来恰普提（1村）、百合提（2）村、阿娜尔（3）村、阿力囤托格拉克（4）村、巴扎（5）村、多兰买里斯（6）村、买代尼亚提买里斯（7）村、拜什喀帕（8）村、依提帕克（9）村、乔拉克（10）村、英买里（11）村。英艾日克）（12）村。
11、巴仁镇1个村。其中：叶勒坎科其克（3）村。
12、铁日木乡10个村：阿亚格兰干村、阿亚格铁日木村、巴什铁日木村、仓村、霍加艾日克村、兰干村、明克什拉克村、恰央恰克提村、铁格艾日克村、托哈艾热克村。</t>
  </si>
  <si>
    <t>12个乡271个村14886户贫困户60497.9亩（其中脱贫监测户551户2010.9亩）种植伽师瓜。补助标准500元/亩，用于良种、有机肥（农家肥）、病虫害防治（白粉病、霜霉病等）等，改善商品瓜品质，增加商品瓜产量，总资金3024.895万元。
1、英买里乡20个村1602户贫困户5240.6亩：卡日央塔克（19）村35户200.3亩、兰干（14）村117户554亩、巴什兰干（13）村60户247.3亩、古再（18)村87户386亩、吐孜鲁克（9）村42户84.3亩、墩艾日克（3）村83户127.5亩、克皮乃克（6）村102户464.4亩、卡吾力（12）村131户385亩、阿迪拉（8）村112户408.9亩、阿亚格克皮乃克（7）村125户558亩、阿亚格英买里（11）村95户353.5亩、巴格托格拉克（4）村103户255.2亩、英买里（10）村29户60.6亩、克孜勒巴依拉克（15）村93户320.9亩、兰帕（16）村113户177亩、英阿瓦提（17）村30户86亩、库木艾克（1）村34户90亩、拉依力克（20）村73户151.4亩、阿亚格库木艾日克（2)村11户19.3亩、墩迪瓦依（5）村127户311亩。
2、江巴孜乡22个村976户1820.1亩：江巴孜（1）村16户25.5亩；阿克吐尔（2）村29户50亩；色日克托克拉克（3）村66户148.5亩；栏杆（4）村5户5亩；萨热依塔木（5）村93户148.5亩；科克库木（6）村45户132亩；依排克其（11）村20户51.6亩；阿亚克仓（14）村77户52.2亩；其维克（15)村54户104.3亩；布鲁胡其（16）村27户61亩；墩恰喀（17）村7户21亩；吐格曼贝西（18）村50户167.4亩；尤库日吐格曼贝希（19）村20户10亩；拍什塔克（20）村21户20亩；尕勒（21）村48户80.5亩；克其克江巴孜（22）村52户217.5亩；托万尕勒（23）村139户269.6亩；克其克布鲁胡其（24）村28户39.5亩；琼江巴孜（25）村50户113亩；喀热喀什（26）村54户65.5亩；仓（27）村75户37.5亩。
3、卧里托格拉克镇38个村1895户11335.5亩：塔格艾日克（1）村65户379.5亩；尤库日阔什库勒（2）村5户26.9亩；乌吐拉阔什库勒（3）村64户467.3亩；托格热克斯木（4）村68户364.6亩；喀塔尔墩（5）村46户388.5亩；色日克托格拉克（6）村20户114亩；恰拉欧萨（7）村147户821亩；阿吉勒格里克（8）村48户131.2亩；托库勒（9）村46户147亩；喀热古鲁克（10）村133户550亩；尤库日买里（11）村56户312亩；夏普吐勒买里斯（12）村14户82亩；苏坎阿斯特（13）村52户294亩；亚帕勒托格勒克（14）村63户457.1亩；帕尔其托格勒克（15）村44户261.6亩；龙口（16）村17户94.6亩；拜什托普（17）村19户65.4亩；销尔介乃克（18）村28户193亩；盖孜乃库木（19）村32户168亩；乌堂（20）村30户154亩；喀赞库勒（21）村16户77亩；巴什阿克代尔亚（22）村78户405亩；喀尕买里斯（23）村27户143亩；阿亚格阿克达里亚村（24）村48户132亩；喀热尤勒滚（25）村61户326亩；托盖欧勒迪（26）村51户267亩；尤汗托格拉克（27）村42户390.3亩；巴扎（28）村76户436.4亩；卧里托格拉克（29）村94户798.7亩；阿克吾斯塘(30)村36户518.5亩；阿亚格阔什库勒（31）村72户585.5亩；英巴格（32）村44户379.1亩；托格拉勒克（33）村77户445.5亩；阔曲买贝希（34）村65户263亩；强孜(35）村35户313.5亩；英阔什库勒（36）村11户78亩；巴希硝尔介乃克（37）村31户139亩；阿亚格喀尕买里斯（38）村34户166.3亩。
4、克孜勒博依镇31个村1260户4228.2亩：                                                                                                                                                            先拜巴扎（1）村1户贫困户10亩。居维其（2）村7户贫困户27亩。库木买里斯（3）村36户贫困户130.2亩。阿热买里（4）村25户贫困户126.5亩。阿娜尔库勒（5）村24户贫困户39亩。克孜勒坎特（6）村27户贫困户61.2亩。阔什艾日克（7）村46户贫困户246.5亩。英艾日克（8）村60户贫困户305.9亩。巴格艾日克（9）村74户贫困户150亩。巴什英阿依马克（10）村156户贫困户535.4亩。英阿依马克（11）村85户贫困户237.6亩。吾斯塘博依（12）村24户贫困户38.5亩。却勒库勒（13）村14户贫困户25.5亩。克孜勒巴依拉克（14）村70户贫困户127亩。依提帕克（15）村52户贫困户201.7亩。英买里（16）村104户贫困户152亩。阿亚格乔拉克（17）村35户贫困户124.8亩。巴什乔拉克（18）村10户贫困户121.9亩。托万阿热克什拉克（20）村53户贫困户303亩。阿热克什拉克（21）村16户贫困户31.5亩。古力巴格（22）村37户贫困户183.7亩。色满（23）村8户贫困户130亩。浩罕（24）村47户贫困户108.1亩。木努尔（25）村89户贫困户100.8亩。阿依丁（26）村22户贫困户66.9亩。铁热克博斯坦（28）村11户贫困户48.5亩。博迪马勒（30）村45户贫困户202.5亩。喀拉央塔克（31）村42户贫困户113.7亩。喀力克（32）村11户贫困户186.5亩。曲如其（33）村24户贫困户64.8亩。科克通鲁克（34）村5户贫困户27.5亩。
5、米夏乡14个村733户贫困户1083.7亩：江尕勒霍依拉(1)村36户57.5亩、琼库尔克什拉克（3）村74户122.5亩、喀孜艾日克（4）村75户75亩、琼霍依拉（5）村51户102.5亩、米夏（6）村69户109.5亩、托万塔尔夏村（7）村38户74.5亩、其兰力克（8）村36户55亩，英塔木（10）村34户44亩、尤库日塔尔夏（11）村34户61亩、英买里（14）村90户104.7亩、托格日苏（15）村64户84亩、吐格巴斯特（16）村46户99.5亩、巴什英温（18）村14户14亩、阿亚格欧依托格拉克(21)村72户80亩
6、夏普吐勒镇13个村226户贫困户513.3亩：喀玛铁日克（2）村12户14亩、扎滚拉（3）村8户9亩、墩艾日克（6）村5户21.8亩、提木（8）村1户2亩、米里克（9）村62户151.3亩、喀赞库勒（14）村12户21.5亩、其纳艾日克（16)村43户162.2亩、托什坎拉(17)村8户20亩、巴依托卡依（18）村11户15.5亩、恰依拉（19）村8户12.7亩、库木墩（22）村6户19亩、央艾日克（23）村7户9亩、其纳艾日克（拆分24）村43户55.3亩。
7、和夏阿瓦提镇42个村2029户贫困户8163.3亩：吾斯塘博依（1）村27户177.2亩、阿木巴尔其（2）村22户127亩、塞克孜阿代木（3）村37户167.6亩、喀热墩（4）村29户107.1亩、帕合塔买里斯（5)村16户54亩，阿瓦提买里斯(6)村81户285.8亩、英艾日克(7)村21户94.2亩、伊那克克买（8）村7户63亩、巴依托喀依(9)村109户429亩、巴什英买里(10)村97户245.8亩、欧吐拉英买里(11)村104户305亩、墩艾日克（12）村97户310.7亩、阿亚克英买里（13）村112户315.9亩、夏合亚迪(14)村153户731亩、夏勒克(15)村153户915亩、托玛贝希(16)村10户17.3亩、墩勒克(17)村18户51.8亩、其日克（18）村81户424.9亩、尕藏托格拉克(19)村158户473.3亩、巴格恰(20)村36户99.5亩、阿亚格巴格恰(21)村16户39亩、色满（22）村13户62亩、喀热都维(23)村17户58.5亩、依然(24)村31户121.5亩、喀热萨(25)村33户75.8亩、兰帕(26)村24户151.9亩、阔什托玛(27)村21户103.8亩、克亚克勒克（28）村29户145.3亩、萨尔吾斯（29）村29户134亩、尤古买希勒克(30)村102户547亩、莫玛墩(31)村27户88.5亩、比纳木（32）村28户90亩、亚帕勒托格拉克（33）村32户165.3亩、库木阔勒(34)村33户131.1亩、柯尔克孜吐格（35）村17户50亩、达西（36）村18户90亩、代理亚博依(37)村20户52亩、欧吐热巴格恰(38)村27户69.5亩、巴格托格拉克（39）村15户51.5亩、排孜瓦提艾日克(40)村43户303.1亩、亚阿其阿依万(41)村57户180.5亩、光明（42）村29户57.9亩。
8、克孜勒苏乡40个村2729户贫困户11596亩：巴什栏杆（1）村54户180亩、阿亚克兰干（2）村80户443.6亩（、库木巴格（3）村68户517.8亩、托喀依（4）村49户214亩、巴什勒格勒德玛（5）村51户182.3亩、勒格勒德玛（6）村64户249.67亩、阿亚格勒格勒德玛（7）村37户76亩、勒格里地玛央艾日克（8）村52户138.3亩、英兰干（9）村30户75.5亩、兰干买里斯（10）村68户215.1亩、巴什央艾日克（11）村18户96.5亩、央艾日克（12）村110户350.4亩、阔什托格拉克（13）村77户208亩、库辆买（14）85户491.5亩、巴格托格拉克（15）村105户430亩、约勒其（16）村68户239.7亩、塔格艾日克（17）村56户200亩、古里巴什（18）村39户209.7亩、翁艾日克（19）村11户28亩、琼艾日克（20）村44户102.5亩、夏勒艾热克（21）村74户186.4亩、巴格艾日克（22）村74户333亩、阿克艾日克（23）村86户 352.5亩、温塔木（24）村27户78亩、巴什温塔木（25）村93户393.7亩、拜什塔木（26）村39户119亩、多来提巴格（27）村82户287.5亩、库木库坦（28）村86户459.8亩、克日克塔木（29）村92户571.5亩、阿克托喀依（30）村55户294.4亩、古力巴格（31）村113户798.4亩、其兰巴格（32）村57户192.1亩、英巴格（33）村101户562.7亩、吾斯塘博依（34）村69户333.5亩、阿克墩（35）村87户353.4亩、托库勒（36）村105户383亩、阿亚格奥依塔格（37）村103户461.3亩、吾依塔格（38）村57户233.8亩、巴什奥塔格（39）村90户304.6亩、托格拉克勒克（40）村73户248.9亩
9、古勒鲁克乡28个村1857户9743.2亩：巴什古勒鲁克（1）村32户206亩、兰干（2）村47户260.5亩、古勒鲁克（3）村93户812.3亩、亚勒古孜塔勒（4）村65户288.5亩、英巴格（5）村26户91亩、欧吐拉古勒鲁克（6）村39户262亩、阿亚克古勒鲁克（7）村36户199.4亩、阿克提坎（8）村144户786.5亩、巴什阿勒克库勒（9）村112户716亩、阿勒克库勒（10）村117户414.5亩、喀日木库木（11）村184户1115亩、拜什塔木（12）村140户552.6亩、尤库日拜什塔木（13）村32户94.7亩、托万拜什塔木(14)村89户376.4亩、喀让古鲁克（15）村34户174亩、阔若克（16）村40户204.4亩、阿恰勒(17)村71户354.1亩、堂力其（18）村97户689亩、科克塔勒（19）村45户200.5亩、阿克托喀依（20）村13户46亩、苏巴斯提村（21）村27户162亩、塔然其（22）村64户300亩、英买里(23)村30户186亩、欧吐拉拜什塔木（24）村82户190亩、阿亚格科克塔勒（25）村45户260.5亩、巴什阿恰勒(26)村69户294.5亩、克孜力库木（27）村30户231.6亩、库其买拜什（28）村54户272亩。
10、玉代克力克乡12个村818户贫困户4983.8亩：堂来恰普提（1村）88户402.3亩、百合提（2）村42户204.4亩、阿娜尔（3）村47户423.8亩、阿力囤托格拉克（4）村61户428.2亩、巴扎（5）村70户187亩、多兰买里斯（6）村99户702.1亩、买代尼亚提买里斯（7）村99户667亩、拜什喀帕（8）村77户653亩、依提帕克（9）村26户94亩、乔拉克（10）村67户686亩、英买里（11）村89户470亩。英艾日克（12）村53户66亩。
11、巴仁镇1个村9户贫困户15亩。其中：叶勒坎科其克（3）村9户15亩。
12、铁日木乡10个村752户贫困户1775.2亩：阿亚格兰干村76户257.7亩、阿亚格铁日木村29户55亩、巴什铁日木村5户14亩、仓村48户164.5亩、霍加艾日克村47户66.5亩、兰干村155户376.5亩、明克什拉克村49户132.5亩、恰央恰克提村164户381.5亩、铁格艾日克村131户224亩、托哈艾热克村48户103亩。</t>
  </si>
  <si>
    <t>提高伽师瓜产量、品质，亩均收益2000元以上。</t>
  </si>
  <si>
    <t>农业农村局、项目涉及乡镇</t>
  </si>
  <si>
    <t>李英伟、项目涉及乡镇党委书记、乡镇长</t>
  </si>
  <si>
    <t>伽师县2020年西瓜种植项目</t>
  </si>
  <si>
    <t>3个乡镇65个村
1、米夏乡19个村：江尕勒霍依拉（1）村、恰喀（2）村、琼库尔克什拉克（3）村、喀孜艾日克（4）村、米夏（6）村、托万塔尔夏（7）村、伊勒提孜霍依拉（9）村、英塔木（10）村、尤库日塔尔夏（11）村、英巴格（12）村、其拉克（13）村、英买里（14）村、托格日苏（15）村、吐格巴斯特（16）村、夏合亚迪（17）村、巴什英温（18）村、阿亚格英温（19）村、巴什欧依托格拉克（20）村、阿亚格欧依托格拉克(21)村。
2、和夏阿瓦提镇29个村：吾斯塘博依（1）村、阿木巴尔其(2)村、喀热墩（4）村、帕合塔买里斯（5)村、阿瓦提买里斯(6)村、伊那克克买（8）村、巴依托喀依（9）村、巴什英买里(10)村、欧吐拉英买里（11）村、墩艾日克（12）村、夏合亚迪(14)村、夏勒克（15）村、墩勒克(17)村、其日克（18）村、尕藏托格拉克（19）村、色满（22）村、喀热都维（23）村、喀热萨（25）村、兰帕（26）、克亚克勒克（28）村、萨尔吾斯（29）村、尤古买希勒克（30）村、比纳木（32）村、亚帕勒托格拉克（33）村、代里亚博依（37）村、欧吐拉巴格恰（38）村、巴格托格拉克（39）村、排孜瓦提艾日克(40)村、亚阿其阿依万(41)村。
3、克孜勒苏乡17个村：巴什央艾日克（11）村、库辆买（14）村、约勒其（16）村、塔格艾日克（17）村、夏勒艾热克（21）村、阿克艾日克（23）村、温塔木（24）村、拜什塔木（26）村、多来提巴格(27)村、库木库坦（28）村、克日克塔木（29）村、古力巴格(31)村、其兰巴格(32)村、英巴格(33)村、吾斯塘博依（34）村、托库勒（36）村、阿亚格奥依塔格（37）村。</t>
  </si>
  <si>
    <t>3个乡镇65个村1464户贫困户3095.2亩。补助标准500元/亩，用于良种、有机肥（农家肥）、病虫害防治等补贴，改善商品瓜品质，增加商品瓜产量，总计154.76万元。
1、米夏乡19个村817户贫困户1476.3亩（其中25户脱贫监测户）：江尕勒霍依拉（1）村8户15亩、恰喀（2）村25户58亩、琼库尔克什拉克（3）村101户207亩、喀孜艾日克（4）村87户113亩、米夏（6）村13户15亩、托万塔尔夏（7）村16户30.5亩、伊勒提孜霍依拉（9）村51户107.3亩、英塔木（10）村18户24.5亩、尤库日塔尔夏（11）村19户31亩、英巴格（12）村58户127亩、其拉克（13）村73户158.2亩、英买里（14）村84户195亩、托格日苏（15）村27户36.5亩、吐格巴斯特（16）村20户28亩、夏合亚迪（17）村48户51亩、巴什英温（18）村49户77.3亩、阿亚格英温（19）村40户78.5亩、巴什欧依托格拉克（20）村79户113.5亩、阿亚格欧依托格拉克(21)村1户10亩。
2、和夏阿瓦提镇29个村278户贫困户678.3亩：吾斯塘博依（1）村3户5.6亩、阿木巴尔其(2)村2户6亩、喀热墩（4）村4户9亩、帕合塔买里斯（5)村2户8亩、阿瓦提买里斯(6)村15户40亩、伊那克克买（8）村6户13.3亩、巴依托喀依（9）村25户50亩、巴什英买里(10)村3户3.9亩、欧吐拉英买里（11）村33户73.3亩、墩艾日克（12）村6户10亩、夏合亚迪(14)村9户24亩、夏勒克（15）村3户20亩、墩勒克(17)村1户1亩、其日克（18）村1户5亩、尕藏托格拉克（19）村23户65亩、色满（22）村1户1亩、喀热都维（23）村1户2亩、喀热萨（25）村10户17亩、兰帕（26）3户7.2亩、克亚克勒克（28）村3户8亩、萨尔吾斯（29）村11户20.5亩、尤古买希勒克（30）村19户54亩、比纳木（32）村3户8亩、亚帕勒托格拉克（33）村5户13亩、代里亚博依（37）村19户38亩、欧吐拉巴格恰（38）村31户95亩、巴格托格拉克（39）村6户7.5亩、排孜瓦提艾日克(40)村15户36.5亩、亚阿其阿依万(41)村15户36.5亩。
3、克孜勒苏乡17个村369户940.6亩，其中：巴什央艾日克（11）村3户13亩、库辆买（14）村4户11.5亩、约勒其（16）村32户88.3亩、塔格艾日克（17）村11户19亩、夏勒艾热克（21）村45户68亩、阿克艾日克（23）村74户249.5亩、温塔木（24）村21户43亩、拜什塔木（26）村4户12亩、多来提巴格(27)村56户171.6亩、库木库坦（28）村22户44.7亩、克日克塔木（29）村11户38.5亩、古力巴格(31)村6户23亩、其兰巴格(32)村15户30.5亩、英巴格(33)村18户33.5亩、吾斯塘博依（34）村11户15亩、托库勒（36）村5户8亩、阿亚格奥依塔格（37）村31户71.5亩</t>
  </si>
  <si>
    <t>提高西瓜产量，亩均收益1500元以上。</t>
  </si>
  <si>
    <t>伽师县2020年甜菜种植项目</t>
  </si>
  <si>
    <t>1、英买里乡17个村：巴什兰干（13）村、墩艾日克（3）村、阿迪拉（8）村、阿亚格克皮乃克（7）村、库木艾克（1）村、卡吾力（12）村、兰帕（16）村、阿亚格英买里（11)村、英阿瓦提（17）村、古再村（18）村、阿亚格库木艾日克（2)村、克皮乃克（6）村、卡日央塔克（19)村、英买里（10）村、克孜勒巴依拉克（15）村、墩迪瓦依（4）村、拉依力克（20）村、巴格托格拉克（4）村、兰干(14)村。
2、江巴孜乡10个村：阿克吐尔（2）村；萨热依塔木（5）村；科克库木（6）村；英兰干（13）村；阿亚克仓（14）村；克其克江巴孜（22）村；托万尕勒（23）村；克其克布鲁胡其（24）村；琼江巴孜（25）村；仓（27）村。
3、卧里托格拉克镇21个村：喀塔尔墩（5）村；色日克托格拉克（6）村；尤库日买里（11）村；夏普吐勒买里斯（12）村；苏坎阿斯特（13）村；亚帕勒托格勒克（14）村；帕尔其托格勒克（15）村；龙口（16）村；盖孜乃库木（19）村；乌堂（20）村；喀赞库勒（21）村；巴什阿克代尔亚（22）村；喀尕买里斯（23）村；阿亚格阿克达里亚村（24）村；喀热尤勒滚（25）村；托盖欧勒迪（26）村；尤汗托格拉克（27）村；阿克吾斯塘(30)村；强孜(35）村；巴希硝尔介乃克（37）村；阿亚格喀尕买里斯（38）村；
4、克孜勒博依镇共20个村：居维其（2）村。阿热买里（4）村。阿娜尔库勒（5）村。英艾日克（8）村。巴格艾日克（9）村。巴什英阿依马克（10）村。英阿依马克（11）村。依提帕克（15）村。巴什乔拉克（18）村。坎迪尔勒克（19）村。托万阿热克什拉克（20）村。古力巴格（22）村。色满（23）村。木努尔（25）村。恰瓦拉（27）村。铁热克博斯坦（28）村。喀拉央塔克（31）村。喀力克（32）村。曲如其（33）村。科克通鲁克（34）村。
5、米夏乡11个村：江尕勒霍依拉（1）村、恰喀（2）村、琼库尔克什拉克（3）村、琼霍伊拉（5）村、米夏（6）村、托万塔尔夏（7）村、尤库日塔尔夏（11）村、其拉克（13）村、英买里（14）村、吐格巴斯特（16）村、阿亚格欧依托格拉克（21)村。
6、夏普吐勒镇6个村：墩艾日克（6）村、提木(8)村、米力克(9)村、其纳艾日克(16)村、托什坎拉(17)村、其纳艾日克（24）村。
7、和夏阿瓦提镇23个村：吾斯塘博依(1)村、塞克孜阿代木(3)村、喀热墩（4）村、帕合塔买里斯（5)村、阿瓦提买里斯(6)村、英艾日克(7)村、巴依托喀依(9)村、巴什英买里(10)村、欧吐拉英买里(11)村、阿亚克英买里（13）村、夏勒克(15)村、墩勒克(17)村、其日克（18）村、尕藏托格拉克(19)村、色满（22）村、喀热墩维（23）村、依然（24）村、喀热萨(25)村、兰帕(26)村、阔什托玛（27）村、克亚克勒克（28）村、莫玛墩(31)村、巴格托格拉克（39）村。
8、 克孜勒苏乡29个村：巴什栏杆（1）村、阿亚克兰干（2）村、库木巴格（3）村、托喀依（4）村、巴什勒格勒德玛（5）村、阿亚格勒格勒德玛（7）村、兰干买里斯（10）村、什央艾日克（11）村、阔什托格拉克（13）村、库台买（14）村、巴格托格拉克（15）村、约勒其（16）村、夏勒艾热克（21）村、阿克艾日克（23）村、温塔木（24）村、拜什塔木（26）村、多来提巴格（27）村、库木库坦（28）村、克日克塔木（29）村、古力巴格（31）村、其兰巴格（32）村、英巴格（33）村、吾斯塘博依（34）村、阿克墩（35）村、托库勒（36）村、阿亚格奥依塔格（37）村、吾依塔格（38）村、巴什奥塔格（39）村、托格拉克勒克（40）。
9、古勒鲁克乡6个村：巴什阿勒克库勒(9)村、阿勒克库勒（10）村、拜什塔木（12）村、阿恰勒(17)村、阿克托卡依（20）村、巴什阿恰勒(26)村。
10、铁日木乡6个村：阿亚格铁日木村、仓村、兰干村、明克什拉克村、恰央恰克提村、托哈艾热克村。</t>
  </si>
  <si>
    <t>甜菜种植10个乡149个村3433户贫困户17661.1亩（其中53户脱贫监测户），补助标准500元/亩，用于良种、有机肥（农家肥）、病虫害防治（白粉病、霜霉病等）等，资金总额883.055万元。
1、英买里乡17个村612户4680亩：巴什兰干（13）村55户271.2亩、墩艾日克（3）村66户392亩、阿迪拉（8）村31户610.8亩、阿亚格克皮乃克（7）村36户421.5亩、库木艾克（1）村4户36亩、卡吾力（12）村67户395.5亩、兰帕（16）村148户415亩、英阿瓦提（17）村115户585.5亩、古再村（18）村22户878.4亩、阿亚格库木艾日克（2)村8户28亩、克皮乃克（6）村4户36亩、卡日央塔克（19)村11户30亩、英买里（10）村1户48.4亩、克孜勒巴依拉克（15）村9户63亩、墩迪瓦依（4）村4户70亩、拉依力克（20）村3户55亩、巴格托格拉克（4）村24户218.7亩、兰干(14)村4户125亩。
2、江巴孜乡10个村320户1438亩：阿克吐尔（2）村25户62亩；萨热依塔木（5）村27户93亩；科克库木（6）村53户472.1亩；英兰干（13）村6户61.5亩；阿亚克仓（14）村86户332.8亩；克其克江巴孜（22）村9户83.1亩；托万尕勒（23）村33户143.5亩；克其克布鲁胡其（24）村4户9亩；琼江巴孜（25）村7户41亩；仓（27）村70户140亩。
3、卧里托格拉克镇21个村408户1659.5亩：喀塔尔墩（5）村41户87亩；色日克托格拉克（6）村21户21亩；尤库日买里（11）村47户182.5亩；夏普吐勒买里斯（12）村12户102亩；苏坎阿斯特（13）村2户9亩；亚帕勒托格勒克（14）村23户127亩；帕尔其托格勒克（15）村6户30亩；龙口（16）村11户13亩；盖孜乃库木（19）村7户52亩；乌堂（20）村7户42亩；喀赞库勒（21）村1户10亩；巴什阿克代尔亚（22）村14户90亩；喀尕买里斯（23）村13户93亩；阿亚格阿克达里亚村（24）村48户200亩；喀热尤勒滚（25）村21户125亩；托盖欧勒迪（26）村23户99.6亩；尤汗托格拉克（27）村45户217.7亩；阿克吾斯塘(30)村6户61亩；强孜(35）村32户41亩；巴希硝尔介乃克（37）村23户37亩；阿亚格喀尕买里斯（38）村5户19.7亩；
4、克孜勒博依镇共20个村477户贫困户3140.8亩：居维其（2）村5户60亩。。阿热买里（4）村18户122.9亩。阿娜尔库勒（5）村25户192.6亩。。。英艾日克（8）村35户159.2亩。巴格艾日克（9）村67户413.7亩。巴什英阿依马克（10）村22户348.2亩。英阿依马克（11）村1户20亩。。。。依提帕克（15）村36户413.6亩。。。巴什乔拉克（18）村25户79亩。坎迪尔勒克（19）村27户231.1亩。托万阿热克什拉克（20）村10户183亩。。古力巴格（22）村14户115.5亩。色满（23）村15户75亩。。木努尔（25）村23户90.8亩。。恰瓦拉（27）村20户76.2亩。铁热克博斯坦（28）村9户66.5亩。喀拉央塔克（31）村73户188.5亩。喀力克（32）村3户29亩。曲如其（33）村45户232亩。科克通鲁克（34）村4户44亩
5、米夏乡11个村243户1248.4亩：江尕勒霍依拉（1）村62户164.8亩、恰喀（2）村8户87亩、琼库尔克什拉克（3）村2户7亩、琼霍伊拉（5）村27户153亩、米夏（6）村39户293亩、托万塔尔夏（7）村2户13亩、尤库日塔尔夏（11）村18户41.5亩、其拉克（13）村1户1.5亩、英买里（14）村33户103.5亩、吐格巴斯特（16）村45户305.6亩、阿亚格欧依托格拉克（21)村6户78.5亩。
6、夏普吐勒镇6个村132户798.5亩：墩艾日克（6）村10户60.5亩、提木(8)村1户3.5亩、米力克(9)村30户172.5亩、其纳艾日克(16)村36户367亩、托什坎拉(17)村5户21亩、其纳艾日克（24）村50户174亩。
7、和夏阿瓦提镇23个村307户1410.3亩：吾斯塘博依(1)村31户200.7亩、塞克孜阿代木(3)村20户100亩、喀热墩（4）村4户19.3亩、帕合塔买里斯（5)村8户67亩、阿瓦提买里斯(6)村1户8亩、英艾日克(7)村3户6亩、巴依托喀依(9)村37户256亩、巴什英买里(10)村1户6亩、欧吐拉英买里(11)村30户77.2亩、阿亚克英买里（13）村39户101.1亩、夏勒克(15)村1户5亩、墩勒克(17)村2户11亩、其日克（18）村2户17亩、尕藏托格拉克(19)村51户119亩、色满（22）村2户19亩、喀热墩维（23）村2户2亩、依然（24）村5户20亩、喀热萨(25)村21户128.1亩、兰帕(26)村3户14.1亩、阔什托玛（27）村8户32.8亩、克亚克勒克（28）村7户48亩、莫玛墩(31)村14户51.5亩、巴格托格拉克（39）村15户101.5亩。
8、 克孜勒苏乡29个村648户贫困户2107.1亩：巴什栏杆（1）村6户20亩、阿亚克兰干（2）村14户84.5亩、库木巴格（3）村5户56.5亩、托喀依（4）村47户134亩、巴什勒格勒德玛（5）村30户86.2亩、阿亚格勒格勒德玛（7）村5户9亩、兰干买里斯（10）8户38亩、什央艾日克（11）村12户47亩、阔什托格拉克（13）村15户37亩、库台买（14）村23户86.5亩、巴格托格拉克（15）村23户77.1亩、约勒其（16）村3户6亩、夏勒艾热克（21）村10户39亩、阿克艾日克（23）村11户33亩、温塔木（24）村2户2亩、拜什塔木（26）村17户50.5亩、多来提巴格（27）村28户88.5亩、库木库坦（28）村4户16亩、克日克塔木（29）村24户123亩、古力巴格（31）村7户43.8亩、其兰巴格（32）村14户42亩、英巴格（33）村29户146.2亩、吾斯塘博依（34）村25户49.5亩、阿克墩（35）村62户294.6亩、托库勒（36）村23户57亩、阿亚格奥依塔格（37）村69户147.7亩、吾依塔格（38）村21户63亩、巴什奥塔格（39）村37户65亩、托格拉克勒克（40）74户164.5亩。
9、古勒鲁克乡6个村96户贫困户294.2亩：巴什阿勒克库勒(9)村18户71.7亩、阿勒克库勒（10）村46户90亩、拜什塔木（12）村1户4亩、阿恰勒(17)村1户4亩、阿克托卡依（20）村11户27亩、巴什阿恰勒(26)村19户97.5亩。
10、铁日木乡甜菜种植6个村190户贫困户884.3亩（其中2户脱贫监测户）：阿亚格铁日木村1户1亩、仓村1户20亩、兰干村90户520.1亩、明克什拉克村29户160.7亩、恰央恰克提村38户79.5亩、托哈艾热克村31户103亩。</t>
  </si>
  <si>
    <t>提高甜菜产量，亩均收益1200元以上。</t>
  </si>
  <si>
    <t xml:space="preserve"> 伽师县卧里托格拉克镇伽师瓜标准化种植项目</t>
  </si>
  <si>
    <t>卧里托格拉克镇7个村：塔格艾日克（1）村；夏普吐勒买里斯（12）村；亚帕勒托格拉克（14）村；帕恰托格拉克（15）村；托盖欧勒迪（26）村；阿亚克阔什库勒（31）村；托格拉克勒克（33）村；</t>
  </si>
  <si>
    <t xml:space="preserve">补助标准1500元/亩，总资金735.69万元，其中扶贫发展资金358.08万元，土地增减挂资金377.61万元。进行土地整理（预计1000元/亩）、良种、有机肥（农家肥）、病虫害防治（白粉病、霜霉病等）、技术服务等费用（预计500元/亩）。
卧里托格拉克镇7个村418户4904.6亩，其中贫困户196户2387.2亩，一般户222户2517.4亩（其中10户脱贫监测户）：塔格艾日克（1）村63户569.1亩，其中贫困户36户321.6亩；夏普吐勒买里斯（12）村52户624.3亩，其中14户贫困户174亩；亚帕勒托格拉克（14）村51户1000亩，其中贫困户34户753亩；帕恰托格拉克（15）村92户859.2亩，其中贫困户34户239.6亩；托盖欧勒迪（26）村82户1040亩，其中44户贫困户555亩；阿亚克阔什库勒（31）村53户512亩，其中贫困户28户262亩；托格拉克勒克（33）村25户300亩，其中贫困户6户82亩；
</t>
  </si>
  <si>
    <t>开展伽师瓜规模化种植，提升商品瓜产出率，亩均收益2500元以上。</t>
  </si>
  <si>
    <t>农业农村局、卧里托格拉克镇</t>
  </si>
  <si>
    <t>李英伟、卧里托格拉克镇镇党委书记、乡镇长</t>
  </si>
  <si>
    <t>伽师县克孜勒博依镇伽师瓜标准化种植项目</t>
  </si>
  <si>
    <t>克孜勒博依镇9个村：先拜巴扎（1）村；居维其（2）村；尤库日阿帕霍加（12）村；坎迪尔勒克（19）村；恰瓦拉（27）村；铁热克博斯坦（28）村；阿容（29）村；曲如其（33）村；科克通鲁克（34）村。</t>
  </si>
  <si>
    <t>补助标准1500元/亩，总资金697.625万元，其中扶贫发展资金410.175万元，土地增减挂资金287.45万元。进行土地整理（预计1000元/亩）、良种、有机肥（农家肥）、病虫害防治（白粉病、霜霉病等）、技术服务等费用（预计500元/亩）。
克孜勒博依镇9个村共628户4650.8亩，其中贫困户364户2734.5亩，一般户264户1916.3亩（其中24户脱贫监测户）：先拜巴扎（1）村51户302.6亩，其中29户贫困户173亩，一般户22户129.6亩；居维其（2）村48户137亩，其中贫困户27户84亩，一般户21户53亩；尤库日阿帕霍加（12）村62户501.5亩，其中贫困户27户203亩，一般户35户298.5亩；坎迪尔勒克（19）村58户542.1亩，其中贫困户27户281.1亩，一般户31户261亩；恰瓦拉（27）村117户854.4亩，其中贫困户67户459.4亩，一般户50户395亩；铁热克博斯坦（28）村80户603.2亩，其中贫困户57户428.4亩，23户一般户174.8亩；阿容（29）村90户303.1亩，其中贫困户53户183.8亩，一般户37户119.3亩；曲如其（33）村91户1157.9亩，其中贫困户58户772.8亩，一般户33户385.1亩；科克通鲁克（34）村31户249亩，其中贫困户19户149亩，一般户12户100亩。</t>
  </si>
  <si>
    <t>农业农村局、克孜勒博依镇人民政府</t>
  </si>
  <si>
    <t>李英伟、克孜勒博依镇党委书记、乡镇长</t>
  </si>
  <si>
    <t>伽师县米夏乡伽师瓜标准化种植项目</t>
  </si>
  <si>
    <t>米夏乡4个村：恰喀（2）村；伊勒提孜霍依拉（9）村；英塔木（10）；托格日苏（15）村。</t>
  </si>
  <si>
    <t>补助标准1500元/亩，总资金177.12万元，其中扶贫发展资金130.8万元，土地增减挂资金46.32万元。进行土地整理（预计1000元/亩）、良种、有机肥（农家肥）、病虫害防治（白粉病、霜霉病等）、技术服务等费用（预计500元/亩）。
米夏乡4个村共294户1180.8亩，其中贫困户202户872亩，一般户92户308.8亩（其中14户脱贫监测户）：恰喀（2）村101户362.8亩，其中贫困户60户235亩，一般户41户127.8亩；伊勒提孜霍依拉（9）村90户430亩，其中贫困户90户430亩；英塔木（10）68户258亩，其中贫困户35户139亩，一般户33户119亩；托格日苏（15）村35户130亩，其中贫困户17户68亩，一般户18户62亩。</t>
  </si>
  <si>
    <t>农业农村局、米夏乡</t>
  </si>
  <si>
    <t>李英伟、米夏乡党委书记、乡镇长</t>
  </si>
  <si>
    <t>伽师县克孜勒苏乡伽师瓜标准化种植项目</t>
  </si>
  <si>
    <t>克孜勒苏乡7个村：托喀依（4）村；阔什托格拉克（13）村；温塔木（24）村；拜什塔木（26）村；多来提巴格（27）村；克日克塔木（29）村；阿克墩（35）村。</t>
  </si>
  <si>
    <t>补助标准1500元/亩，总资金613.1万元，其中扶贫发展资金412.52万元，土地增减挂资金200.58万元。进行土地整理（预计1000元/亩）、良种、有机肥（农家肥）、病虫害防治（白粉病、霜霉病等）、技术服务等费用（预计500元/亩）。
克孜勒苏乡7个村332户4087.3亩，其中：贫困户215户贫困户2750.1亩，一般户117户1337.2亩：托喀依（4）村68户1000亩，其中贫困户38户580亩，一般户30户420亩；阔什托格拉克（13）村40户203亩，其中贫困户30户163.7亩，一般户10户39.3亩；温塔木（24）村73户1000亩，其中贫困户42户655亩，一般户31户345亩；拜什塔木（26）村25户300亩，其中贫困户22户230亩，一般户3户70亩；多来提巴格（27）村32户500亩，其中贫困户20户289.5亩，一般户12户210.5亩；克日克塔木（29）村48户850.5亩，其中贫困户34户675.5亩，一般户14户175亩；阿克墩（35）村46户233.77亩，其中贫困户29户156.4亩，一般户17户77.4亩。</t>
  </si>
  <si>
    <t>农业农村局、克孜勒苏乡</t>
  </si>
  <si>
    <t>李英伟、克孜勒苏乡党委书记、乡镇长</t>
  </si>
  <si>
    <t>伽师县古勒鲁克乡伽师瓜标准化种植项目</t>
  </si>
  <si>
    <t>古勒鲁克乡2个村：尤库日拜什塔木（13）村；克孜力库木（27）村。</t>
  </si>
  <si>
    <t>补助标准1500元/亩，总资金91.14万元，其中扶贫发展资金81.84万元，土地增减挂资金9.39万元。进行土地整理（预计1000元/亩）、良种、有机肥（农家肥）、病虫害防治（白粉病、霜霉病等）、技术服务等费用（预计500元/亩）。
古勒鲁克乡2个村99户607.6亩，其中贫困户89户545.6亩，一般户10户62亩（其中10户脱贫监测户）：尤库日拜什塔木（13）村69户284亩，其中贫困户62户267亩，一般户7户17亩；克孜力库木（27）村30户323.6亩，其中贫困户27户278.6亩，一般户3户45亩。</t>
  </si>
  <si>
    <t>农业农村局、古勒鲁克乡</t>
  </si>
  <si>
    <t>李英伟、古勒鲁克乡党委书记、乡镇长</t>
  </si>
  <si>
    <t>伽师县铁日木乡伽师瓜标准化种植项目</t>
  </si>
  <si>
    <t>铁日木乡1个村：明克什拉克（6）村。</t>
  </si>
  <si>
    <t>补助标准1500元/亩，总资金34.65万元，其中扶贫发展资金18.9万元，土地增减挂资金15.75万元。进行土地整理（预计1000元/亩）、良种、有机肥（农家肥）、病虫害防治（白粉病、霜霉病等）、技术服务等费用（预计500元/亩）。
铁日木乡明克什拉克（6）村39户231亩，其中贫困户18户126亩，一般户21户105亩（其中1户脱贫监测户）。</t>
  </si>
  <si>
    <t>农业农村局、铁日木乡</t>
  </si>
  <si>
    <t>李英伟、铁日木乡党委书记、乡镇长</t>
  </si>
  <si>
    <t>伽师县伽师瓜提纯复壮项目</t>
  </si>
  <si>
    <t>英买里乡英阿瓦提村</t>
  </si>
  <si>
    <t>开展伽师瓜良种繁育，对土地进行整理、土壤改良、农药、化肥、技术服务等，收获优良瓜种3吨，为2021年贫困户开展3万亩伽师瓜种植提供优良瓜种。</t>
  </si>
  <si>
    <t>扶持贫困户开展3万亩伽师瓜种植，亩均收益2000元以上</t>
  </si>
  <si>
    <t>农业农村局</t>
  </si>
  <si>
    <t>李英伟</t>
  </si>
  <si>
    <t>伽师县2020年蔬菜种植项目</t>
  </si>
  <si>
    <t>12个乡镇237个村。
1、英买里乡20个村：卡日央塔克（19）村、兰干（14）村、巴什兰干（13）村、古再（18)村、吐孜鲁克（9）村、墩艾日克（3）村、克皮乃克（6）村、卡吾力（12）村、阿迪拉（8）村、阿亚格克皮乃克（7）村、阿亚格英买里（11）村、巴格托格拉克（4）村、英买里（10）村、克孜勒巴依拉克（15）村、兰帕（16）村、英阿瓦提（17）村、库木艾克（1）村、拉依力克（20）村、阿亚格库木艾日克（2)村、墩迪瓦依（5）村。
2、江巴孜乡19个村：江巴孜（1）村；阿克吐尔（2）村；栏杆（4）村；萨热依塔木（5）村；科克库木（6）村；艾格铁热克（8）村；恰喀（9）村；依排克其（11）村；阿亚克仓（14）村；其维克（15）村；墩恰喀尔（17）村；吐格曼贝希（18）村；尤库日吐格曼贝希（19）村；拍什塔克（20）村；尕勒（21）村；克其克江巴孜（22）村；托万尕勒（23）村；喀热喀什（26）村；仓（27）村。
3、卧里托格拉克镇28个村：塔格艾日克（1）村；色日克托格拉克（6）村；托库勒（9）村；喀热古鲁克（10）村；尤库日买里（11）村；夏普吐勒买里斯（12）村；苏坎阿斯特（13）村；亚帕勒托格勒克（14）村；帕尔其托格勒克（15）村；龙口（16）村；拜什托普（17）村；销尔介乃克（18）村；盖孜乃库木（19）村；乌堂（20）村；巴什阿克代尔亚（22）村；喀尕买里斯（23）村；阿亚格阿克达里亚村（24）村；喀热尤勒滚（25）村；托盖欧勒迪（26）村；尤汗托格拉克（27）村；卧里托格拉克（29）村；阿克吾斯塘(30)村；阿亚格阔什库勒（31）村；托格拉勒克（33）村；阔曲买贝希（34）村；英阔什库勒（36）村；巴希硝尔介乃克（37）村；阿亚格喀尕买里斯（38）村.
4、克孜勒博依镇31个村：先拜巴扎（1）村。居维其（2）村。库木买里斯（3）村。阿热买里（4）村。阿娜尔库勒（5）村。阔什艾日克（7）村。英艾日克（8）村。巴格艾日克（9）村。巴什英阿依马克（10）村。英阿依马克（11）村。吾斯塘博依（12）村。却勒库勒（13）村。克孜勒巴依拉克（14）村。依提帕克（15）村。英买里（16）村。阿亚格乔拉克（17）村。巴什乔拉克（18）村。坎迪尔勒克（19）村。托万阿热克什拉克（20）村。古力巴格（22）村。色满（23）村。浩罕（24）村。木努尔（25）村。阿依丁（26）村。恰瓦拉（27）村。铁热克博斯坦（28）村。阿容（29）村。喀拉央塔克（31）村。喀力克（32）村。曲如其（33）村。科克通鲁克（34）村
5、米夏乡7个村：江尕勒霍依拉(1)村、恰喀（2）村、琼库尔克什拉克（3）村、喀孜艾日克（4）村、其兰力克（8）村、英塔木（10）村、尤库日塔尔夏（11）村。
6、夏普吐勒镇10个村：加依艾日克（4）村、米力克(9)村、巴依艾日克（13）村、喀赞库勒(14)村、其纳艾日克（16）村、托什坎拉(17)村、巴依托喀依（18）村、恰依拉（19）村、央艾日克（23）村、其纳艾日克（拆分24）村。
7、和夏阿瓦提镇34个村：吾斯塘博依（1）村、阿木巴尔其(2)村、塞克孜阿代木（3）村、喀热墩（4）村、阿瓦提买里斯(6)村、伊那克克买（8）村、巴什英买里(10)村、呕吐拉英买里（11）村、墩艾日克（12）村、阿亚格英买里（13）村、夏合亚迪(14)村、夏勒克(15)村、托玛贝希(16)村、墩勒克(17)村、尕藏托格拉克(19)村、巴格恰(20)村、色满（22）村、依然(24)村、喀热萨(25)村、兰帕(26)村、阔什托玛（27）村、克亚克勒克（28）村，萨尔吾斯（29）村、尤古买希勒克(30)村、比纳木（32）村、亚帕勒托格拉克（33）村、库木阔勒（34）村、柯尔克孜吐格（35）村、代理亚博依(37)村、呕吐热巴格恰（38）村、巴格托格拉克（39）村、排孜瓦提艾日克(40)村、亚阿其阿依万(41)村、光明（42）村。
8、克孜勒苏乡37个村：巴什栏杆（1）村、阿亚克兰干（2）村、库木巴格（3）村、托喀依（4）村、巴什勒格勒德玛（5）村、勒格勒德玛村（6）村、勒格里地玛央艾日克（8）村、英兰干（9）村、兰干买里斯（10）村、巴什央艾日克(11）村、央艾日克（12）村、阔什托格拉克（13）村、库台买（14）村、巴格托格拉克（15）村、约勒其（16）村、塔格艾日克（17）村、古里巴什（18）村、翁艾日克（19）村、琼艾日克（20）村、夏勒艾热克（21）村、巴格艾克（22）村、阿克艾日克（23）村、温塔木（24）村、巴什温塔木（25）村、拜什塔木（26）村、多来提巴格（27）村、库木库坦（28）村、克日克塔木（29）村、古力巴格（31）村、其兰巴格（32）村、英巴格（33）村、吾斯塘博依（34）村、托库勒（36）村、阿亚格奥依塔格（37）村、吾依塔格（38）村、巴什奥塔格（39）村、托格拉克勒克（40）村。
9、古勒鲁克乡25个村：巴什古勒鲁克（1）村、兰干（2）村、古勒鲁克（3）村、亚勒古孜塔勒（4）村、英巴格（5）村、欧吐拉古勒鲁克（6）村、阿亚克古勒鲁克（7）村、阿克提坎（8）村、巴什阿勒克库勒（9）村、阿勒克库勒（10）村、喀日木库木（11）村、拜什塔木（12）村、尤库日拜什塔木（13）村、托万拜什塔木(14)村、阔若克（16）村、阿恰勒(17)村、堂力其（18）村、科克塔勒（19）村、阿克托喀依（20）村、苏巴斯提村（21）村、塔然其（22）村、英买里(23)村、阿亚格科克塔勒（25）村、巴什阿恰勒(26)村、库其买拜什（28）村。
10、玉代克力克乡11个村：堂来恰菩提（1）村、百合提（2）村、阿娜尔（3）村、阿力囤托格拉克（4）村、巴扎（5）村、多兰买里斯（6）村、买代尼亚提买里斯（7）村、拜什喀帕（8）村、依提帕克（9）村、英买里（11）村、英艾日克（12）村。
11、巴仁镇6个村：巴仁（1）村、叶乐坎科其克（3）村、琼巴格（4）村、阿热买里（5）村、英吾斯塘博依（6）村、塞依哈纳（7）村。
12、铁日木乡9个村：阿亚格铁日木村、巴什铁日木村、仓村、霍加艾日克村、兰干村、明克什拉克村、恰央恰克提村、铁格艾日克村、托哈艾热克村。</t>
  </si>
  <si>
    <t>12个乡镇237个村11885户贫困户12149.9亩（其中110户脱贫监测户），补助标准500元/亩，对种子、蔬菜苗、有机肥（农家肥）、病虫害防治（白粉病、霜霉病等）等费用进行补贴，总资金607.495万元。
1、英买里乡20个村1573户贫困户1418.3亩：卡日央塔克（19）村8户24亩、兰干（14）村103户107亩、巴什兰干（13）村97户97亩、古再（18)村121户121亩、吐孜鲁克（9）村46户16.5亩、墩艾日克（3）村105户84.6亩、克皮乃克（6）村82户74.6亩、卡吾力（12）村106户113.9亩、阿迪拉（8）村107户105.5亩、阿亚格克皮乃克（7）村39户39亩、阿亚格英买里（11）村59户61亩、巴格托格拉克（4）村8户13亩、英买里（10）村122户59.8亩、克孜勒巴依拉克（15）村105户82.3亩、兰帕（16）村144户144亩、英阿瓦提（17）村70户49.2亩、库木艾克（1）村15户18亩、拉依力克（20）村46户58.9亩、阿亚格库木艾日克（2)村77户34亩、墩迪瓦依（5）村113户115亩。
2、江巴孜乡19个村1045户762.4亩：江巴孜（1）村128户37.29亩；阿克吐尔（2）村31户18亩；栏杆（4）村52户23亩；萨热依塔木（5）村75户74.5亩；科克库木（6）村17户27亩；艾格铁热克（8）村17户17.2亩；恰喀（9）村31户35.4亩；依排克其（11）村98户101亩；阿亚克仓（14）村90户32.6亩；其维克（15）村41户22.4亩；墩恰喀尔（17）村38户28亩；吐格曼贝希（18）村5户7亩；尤库日吐格曼贝希（19）村40户20亩；拍什塔克（20）村46户50.2亩；尕勒（21）村42户49.1亩；克其克江巴孜（22）村50户44.2亩；托万尕勒（23）村65户81亩；喀热喀什（26）村104户57亩；仓（27）村75户37.5亩。
3、卧里托格拉克镇28个村860户969.2亩：塔格艾日克（1）村81户103.2亩；色日克托格拉克（6）村21户21亩；托库勒（9）村7户14亩；喀热古鲁克（10）村92户92亩；尤库日买里（11）村2户4亩；夏普吐勒买里斯（12）村12户20亩；苏坎阿斯特（13）村36户42.5亩；亚帕勒托格勒克（14）村65户65亩；帕尔其托格勒克（15）村21户22亩；龙口（16）村17户17亩；拜什托普（17）村13户13亩；销尔介乃克（18）村4户4亩；盖孜乃库木（19）村21户40亩；乌堂（20）村23户23亩；巴什阿克代尔亚（22）村18户17.8亩；喀尕买里斯（23）村20户16.2亩；阿亚格阿克达里亚村（24）村48户23.9亩；喀热尤勒滚（25）村51户51亩；托盖欧勒迪（26）村48户110.5亩；尤汗托格拉克（27）村43户43亩；卧里托格拉克（29）村54户55.5亩；阿克吾斯塘(30)村31户33.6亩；阿亚格阔什库勒（31）村72户72亩；托格拉勒克（33）村17户22亩；阔曲买贝希（34）村14户14亩；英阔什库勒（36）村3户3亩；巴希硝尔介乃克（37）村21户21亩；阿亚格喀尕买里斯（38）村5户5亩；
4、克孜勒博依镇31个村1639户贫困户2401.7亩：先拜巴扎（1）村8户11亩。居维其（2）村60户114亩。库木买里斯（3）村21户43.5亩。阿热买里（4）村13户77.3亩。阿娜尔库勒（5）村93户93亩。阔什艾日克（7）村27户211.2亩。英艾日克（8）村19户100亩。巴格艾日克（9）村102户120亩。巴什英阿依马克（10）村28户45亩。英阿依马克（11）村92户92亩。吾斯塘博依（12）村71户71亩。却勒库勒（13）村78户63亩。克孜勒巴依拉克（14）村29户33亩。依提帕克（15）村34户111.6亩。英买里（16）村96户71.4亩。阿亚格乔拉克（17）村80户80亩。巴什乔拉克（18）村15户32亩。坎迪尔勒克（19）村35户33.23亩。托万阿热克什拉克（20）村70户71亩。古力巴格（22）村12户75亩。色满（23）村26户57.5亩。浩罕（24）村103户103亩。木努尔（25）村166户92.5亩。阿依丁（26）村27户41.9亩。恰瓦拉（27）村43户89.6亩。铁热克博斯坦（28）村3户4亩。阿容（29）村30户116.5亩。喀拉央塔克（31）村85户139.5亩。喀力克（32）村38户63亩。曲如其（33）村91户91亩。科克通鲁克（34）村44户55亩
5、米夏乡7个村263户贫困户338.9亩：江尕勒霍依拉(1)村5户10亩、恰喀（2）村17户19亩、琼库尔克什拉克（3）村19户23亩、喀孜艾日克（4）村57户60亩、其兰力克（8）村18户13.5亩、英塔木（10）村140户205.4亩、尤库日塔尔夏（11）村7户8亩。
6、夏普吐勒镇10个村234户贫困户439.8亩：加依艾日克（4）村30户37.1亩、米力克(9)村18户31.5亩、巴依艾日克（13）村1户2亩、喀赞库勒(14)村4户7亩、其纳艾日克（16）村63户193亩、托什坎拉(17)村13户14.5亩、巴依托喀依（18）村3户3亩、恰依拉（19）村7户3.2亩、央艾日克（23）村3户2.5亩、其纳艾日克（拆分24）村92户146亩。
7、和夏阿瓦提镇34个村697户贫困户867.3亩：吾斯塘博依（1）村3户3亩、阿木巴尔其(2)村19户31.8亩、塞克孜阿代木（3）村10户20亩、喀热墩（4）村11户27亩、阿瓦提买里斯(6)村1户1亩、伊那克克买（8）村8户5.5亩、巴什英买里(10)村85户64.1亩、呕吐拉英买里（11）村7户6.5亩、墩艾日克（12）村2户3.5亩、阿亚格英买里（13）村15户18.7亩、夏合亚迪(14)村75户104亩、夏勒克(15)村34户44亩、托玛贝希(16)村5户2.8亩、墩勒克(17)村3户5亩、尕藏托格拉克(19)村88户96.8亩、巴格恰(20)村11户30亩、色满（22）村14户28.6亩、依然(24)村6户6亩、喀热萨(25)村16户17.5亩、兰帕(26)村16户14.1亩、阔什托玛（27）村1户2亩、克亚克勒克（28）村17户26.6亩，萨尔吾斯（29）村15户31.5亩、尤古买希勒克(30)村30户75亩、比纳木（32）村7户8亩、亚帕勒托格拉克（33）村11户14亩、库木阔勒（34）村20户9.1亩、柯尔克孜吐格（35）村17户17亩、代理亚博依(37)村20户12亩、呕吐热巴格恰（38）村38户38亩、巴格托格拉克（39）村8户5.2亩、排孜瓦提艾日克(40)村33户33亩、亚阿其阿依万(41)村45户46亩、光明（42）村6户20亩
8、克孜勒苏乡37个村1851户贫困户1792亩：巴什栏杆（1）村84户84亩、阿亚克兰干（2）村112户112亩、库木巴格（3）村59户71亩、托喀依（4）村77户77亩、巴什勒格勒德玛（5）村46户41.7亩、勒格勒德玛村（6）村24户25.4亩、勒格里地玛央艾日克（8）村17户13.1亩、英兰干（9）村20户35.4亩、兰干买里斯（10）村87户78.4亩、巴什央艾日克(11）村1户1亩、央艾日克（12）村129户109.7亩、阔什托格拉克（13）村3户3亩、库台买（14）村11户9.7亩、巴格托格拉克（15）村80户83亩、约勒其（16）村95户96.3亩、塔格艾日克（17）村60户19.2亩、古里巴什（18）村5户14.7亩、翁艾日克（19）村6户12亩、琼艾日克（20）村1户1亩、夏勒艾热克（21）村47户47亩、巴格艾克（22）村86户86亩、阿克艾日克（23）村39户24.7亩、温塔木（24）村3户3亩、巴什温塔木（25）村32户39.1亩、拜什塔木（26）村3户9亩、多来提巴格（27）村101户50.5亩、库木库坦（28）村67户101.1亩、克日克塔木（29）村125户125亩、古力巴格（31）村88户45.4亩、其兰巴格（32）村29户55.2亩、英巴格（33）村55户60.2亩、吾斯塘博依（34）村25户49.5亩、托库勒（36）村47户25.6亩、阿亚格奥依塔格（37）村56户51.1亩、吾依塔格（38）村6户6亩、巴什奥塔格（39）村55户56亩、托格拉克勒克（40）村70户70亩。
9、古勒鲁克乡25个村1881户862.7亩：巴什古勒鲁克（1）村53户16.1亩、兰干（2）村40户12亩、古勒鲁克（3）村103户77.6亩、亚勒古孜塔勒（4）村65户13亩、英巴格（5）村44户12.3亩、欧吐拉古勒鲁克（6）村85户25.5亩、阿亚克古勒鲁克（7）村49户29亩、阿克提坎（8）村143户42.9亩、巴什阿勒克库勒（9）村57户36.2亩、阿勒克库勒（10）村24户28亩、喀日木库木（11）村216户80.42亩、拜什塔木（12）村144户86.8亩、尤库日拜什塔木（13）村106户31.8亩、托万拜什塔木(14)村84户30.4亩、阔若克（16）村47户25.9亩、阿恰勒(17)村52户50亩、堂力其（18）村81户29亩、科克塔勒（19）村91户12.8亩、阿克托喀依（20）村35户50.9亩、苏巴斯提村（21）村39户13.6亩、塔然其（22）村83户32亩、英买里(23)村55户22.4亩、阿亚格科克塔勒（25）村74户44.4亩、巴什阿恰勒(26)村71户39.7亩、库其买拜什（28）村40户20亩。
10、玉代克力克乡11个村811户756.5亩：堂来恰菩提（1）村11户33亩、百合提（2）村103户35.58亩、阿娜尔（3）村10户33亩、阿力囤托格拉克（4）村100户100亩、巴扎（5）村88户82.6亩、多兰买里斯（6）村145户227亩、买代尼亚提买里斯（7）村60户61亩、拜什喀帕（8）村57户61.6亩、依提帕克（9）村3户11亩、英买里（11）村150户90.6亩、英艾日克（12）村84户21.1亩。
11、巴仁镇6个村254户387.5亩：巴仁（1）村16户28.7亩、叶乐坎科其克（3）村35户29.62亩、琼巴格（4）村108户172.7亩、阿热买里（5）村52户82.3亩、英吾斯塘博依（6）村19户35亩、塞依哈纳（7）村24户39.24亩。
12、铁日木乡蔬菜种植9个村777户贫困户1153.6亩（其中17户脱贫监测户）：阿亚格铁日木村48户50.9亩、巴什铁日木村93户144.4亩、仓村51户64.6亩、霍加艾日克村68户63.4亩、兰干村168户187.8亩、明克什拉克村62户60亩、恰央恰克提村128户276.5亩、铁格艾日克村80户90.5亩、托哈艾热克村79户215.5亩。</t>
  </si>
  <si>
    <t>大力发展蔬菜产业，亩均收益1500元以上。</t>
  </si>
  <si>
    <t>尚文慧、项目涉及乡镇党委书记、乡镇长</t>
  </si>
  <si>
    <t>伽师县2020年新型拱棚建设项目</t>
  </si>
  <si>
    <t>8个乡镇33个村
一、200㎡规模其中6个乡镇20个村
1、江巴孜乡2个村：拍什塔克（20）村、尕勒（21）村；
2、夏普吐勒镇6个村：喀玛铁日克（2）村、加依艾日克（4）村、其纳艾日克(16)村，其纳艾日克（24）村、托什坎拉（17）村、恰依拉（19）村。
3、和夏阿瓦提镇4个村：巴依托喀依（9）村。阿亚格英买里（13）村、克亚克勒克（28）村、光明（42）村。
4、克孜勒苏乡4个村：巴什央艾日克（11）村、巴格托格拉克（15）村、塔格艾克日（17）村、克日克塔木（29）村。
5、古勒鲁克乡阿勒克库勒（10）村。
6、铁日木乡3个村：兰干（7）村、巴什铁日木（4）村、阿亚克铁日克（5）村。
7、巴仁镇2个村：巴仁村、叶勒坎科其克村
二、300 ㎡规模其中5个乡镇11个村
1、江巴孜乡1个村：喀热喀什（26）村。
2、克孜勒博依镇2个村：浩罕（24）村，博迪马勒（30）村。
3、和夏阿瓦提镇4个村：塞克孜阿代木（3）村、巴依托喀依（9）村、墩艾日克村、其日克（18）村.
4、克孜勒苏乡2个村：托喀依（4）村、英巴格（33）村、
5、铁日木乡2个村：巴什铁日木（4）村、明克什拉克（6）村。</t>
  </si>
  <si>
    <r>
      <rPr>
        <sz val="10"/>
        <color rgb="FFFF0000"/>
        <rFont val="方正仿宋_GBK"/>
        <charset val="134"/>
      </rPr>
      <t>8</t>
    </r>
    <r>
      <rPr>
        <sz val="10"/>
        <rFont val="方正仿宋_GBK"/>
        <charset val="134"/>
      </rPr>
      <t>个乡镇33个村881户贫困户建设拱棚881座，用于用于购置拱杆、棚膜、人工等费用补贴，总资金1276.4万元。
一、200㎡规模其中7个乡镇22个村333户贫困户333座。补助1.2万元/座，资金399.6万元。
1、江巴孜乡2个村48户贫困户48座：拍什塔克（20）村38户38座、尕勒（21）村10户10座；
2、夏普吐勒镇6个村69户贫困户69座：喀玛铁日克（2）村6户6座、加依艾日克（4）村5户5座、其纳艾日克(16)村24户24座，其纳艾日克（24）村19户19座、托什坎拉（17）村14户14座、恰依拉（19）村1户1座。
3、和夏阿瓦提镇4个村78户贫困户78座：巴依托喀依（9）村30户30座。阿亚格英买里（13）村38户38座、克亚克勒克（28）村7户7座、光明（42）村3户3座。
4、克孜勒苏乡4个村27户贫困户27座：巴什央艾日克（11）村6户6座、巴格托格拉克（15）村4户4座、塔格艾克日（17）村7户7座、克日克塔木（29）村10户10座。
5、古勒鲁克乡阿勒克库勒（10）村50户50座。
6、铁日木乡3个村57户57座：兰干（7）村37户37座、巴什铁日木（4）村 7户7座、阿亚克铁日克（5）村13户13座。
7、巴仁镇2个村4户贫困户4座：巴仁村1户1座、叶勒坎科其克村3户3座
二、300 ㎡规模其中5个乡镇11个村548户贫困户548座。补助标准1.6万元/座，资金876.8万元。
1、江巴孜乡喀热喀什（26）村45户45座。
2、克孜勒博依镇2个村186户贫困户共186座：浩罕（24）村60户60座、博迪马勒（30）村126户126座。
3、和夏阿瓦提镇4个村118户贫困户118座：塞克孜阿代木（3）村40户40座、巴依托喀依（9）村60户60座、墩艾日克村10户10座、其日克（18）村8户8座.
4、克孜勒苏乡2个村32户贫困户32座：托喀依（4）村18户18座、英巴格（33）村14户14座。
5、铁日木乡2个村167户167座.其中：巴什铁日木（4）村137户137座、明克什拉克（6）村30户30座。</t>
    </r>
  </si>
  <si>
    <t>开展拱棚种植，棚均年收益3000元以上。</t>
  </si>
  <si>
    <t>伽师县2020年贫困户拱棚建设项目</t>
  </si>
  <si>
    <t>8个乡镇91个村
1、英买里乡8个村：墩艾日克（3）村、库木艾克（1）村、阿亚格英买里（11）村、古再村（18）村、英买里（10）村、阿亚格克皮乃克（7）村、墩迪瓦依（5）村、巴格托格拉克（4）村。
2、江巴孜乡7个村：阿克吐尔（2）村；科克库木（6）村；开普台巴格（7）村；恰喀（9）村；吐格曼贝西（18）村；尕勒（21）村；克其克江巴孜（22）村。
3、卧里托格拉克镇23个村：塔格艾日克（1）村；尤库日阔什库勒（2）村；乌吐拉阔什库勒（3）村；托格热克斯木（4）村；喀塔尔墩（5）村；色日克托格拉克（6）村；喀热古鲁克（10）村；苏坎阿斯特（13）村；帕尔其托格勒克（15）村；龙口（16）村；拜什托普（17）村；销尔介乃克（18）村；盖孜乃库木（19）村；喀赞库勒（21）村；巴什阿克代尔亚（22）村；喀热尤勒滚（25）村；尤汗托格拉克（27）村；巴扎（28）村；卧里托格拉克（29）村；阿亚格阔什库勒（31）村；强孜(35）村；英阔什库勒（36）村；巴希硝尔介乃克（37）村；
6、夏普吐勒镇共9个村:喀玛铁日克（2）村，扎滚拉（3）村，墩艾日克（6）村,阿热夏普吐勒（7）村,提木(8)村，巴依艾日克（13）村，喀赞库勒(14)村，巴依托喀依（18）村，恰依拉（19）村，库木墩（22）村，
7、和夏阿瓦提镇27个村：其中：阿木巴尔其（2）村、塞克孜阿代木（3）村、喀热墩（4）村、帕合塔买里斯（5）村、阿瓦提买里斯（6）村、英艾日克（7）村、欧吐拉英买里（11）村、夏合亚迪（14）村、夏勒克（15）村、托玛贝希（16）村、墩勒克（17）村、其日克（18）村、尕藏托格拉克（19）村、巴什巴格恰（20）村、色满（22）村、喀热都维（23）村、阔什托玛（27）村、萨尔吾斯（29）村、尤古买希勒克（30）村、莫玛墩（31）村、比纳木（32）村、亚帕勒托格拉克（33）村、代里亚博依（37）村、呕吐热巴格恰（38）村、排孜瓦提艾日克（40）村、亚格其阿依万（41）村、光明（42）村。
8、克孜勒苏乡7个村：库木巴格（3）村、巴什勒格勒德玛（5）村、勒格勒德玛村（6）村、库台买（14）村、巴格托格拉克（15）村、巴格艾克（22）村、吾依塔格（38）村。
9、古勒鲁克乡7个村：巴什阿勒克库勒(9)村、阿勒克库勒（10）村、喀日木库木（11）村、苏巴斯提村（21）村、塔然其(22)村、阿亚格科克塔勒（25）村、克孜力库木（27）村。
12、铁日木乡3个村：仓村、霍加艾日克村、巴什铁日木村、托哈艾热克村。</t>
  </si>
  <si>
    <t>8个乡镇91个村新建1248座。建设标准：规模6米*30米或180平方米，拱杆间距不高于80公分，横杆5排，加固最少2次，压膜线一包，不低于28公斤棚膜一张。补助标准：6000元/座，总计748.8万元。
1、英买里乡8个村67户67座：墩艾日克（3）村10户10座、库木艾克（1）村10户10座、阿亚格英买里（11）村10户10座、古再村（18）10户10座、英买里（10）村3户3座、阿亚格克皮乃克（7）村10户10座、墩迪瓦依（5）村6户6座、巴格托格拉克（4）村8户8座。
2、江巴孜乡7个村127户127座：阿克吐尔（2）村12户12座；科克库木（6）村11户11座；开普台巴格（7）村3户3座；恰喀（9）村6户6座；吐格曼贝西（18）村9户9座；尕勒（21）村77户77座；克其克江巴孜（22）村9户9座。
3、卧里托格拉克镇23个村377户377座：塔格艾日克（1）村43户43座；尤库日阔什库勒（2）村3户3座；乌吐拉阔什库勒（3）村2户2座；托格热克斯木（4）村9户9座；喀塔尔墩（5）村27户27座；色日克托格拉克（6）村13户13座；喀热古鲁克（10）村26户26座；苏坎阿斯特（13）村22户22座；帕尔其托格勒克（15）村1户1座；龙口（16）村11户11座；拜什托普（17）村6户6座；销尔介乃克（18）村4户4座；盖孜乃库木（19）村20户20座；喀赞库勒（21）村14户14座；巴什阿克代尔亚（22）村6户6座；喀热尤勒滚（25）村32户32座；尤汗托格拉克（27）村10户10座；巴扎（28）村3户3座；卧里托格拉克（29）村33户33座；阿亚格阔什库勒（31）村75户75座；强孜(35）村11户11座；英阔什库勒（36）村2户2座；巴希硝尔介乃克（37）村4户4座；
6、夏普吐勒镇共9个村36户36座:喀玛铁日克（2）村3户3座，扎滚拉（3）村6户6座，墩艾日克（6）村9户9座,阿热夏普吐勒（7）村3户3座,提木(8)村2户2座，巴依艾日克（13）村1户1座，喀赞库勒(14)村5户5座，巴依托喀依（18）村1户1座，恰依拉（19）村4户4座，库木墩（22）村2户2座，
7、和夏阿瓦提镇27个村436户436座：其中：阿木巴尔其（2）村2户2座、塞克孜阿代木（3）村4户4座、喀热墩（4）村2户2座、帕合塔买里斯（5）村13户13亩、阿瓦提买里斯（6）村81户81座、英艾日克（7）村10户10座、欧吐拉英买里（11）村7户7座、夏合亚迪（14）村18户18座、夏勒克（15）村60户60座、托玛贝希（16）村4户4座、墩勒克（17）村16户16座、其日克（18）村13户13座、尕藏托格拉克（19）村30户30座、巴什巴格恰（20）村8户8座、色满（22）村13户13座、喀热都维（23）村11户11亩、阔什托玛（27）村2户2座、萨尔吾斯（29）村11户11座、尤古买希勒克（30）村16户16亩、莫玛墩（31）村6户6座、比纳木（32）村21户21座、亚帕勒托格拉克（33）村12户12亩、代里亚博依（37）村15户15座、呕吐热巴格恰（38）村10户10座、排孜瓦提艾日克（40）村29户29亩、亚格其阿依万（41）村8户8座、光明（42）村14户14座、
8、克孜勒苏乡7个村45座：库木巴格（3）村7座、巴什勒格勒德玛（5）村9座、勒格勒德玛村（6）村10户、库台买（14）村8座、巴格托格拉克（15）村3座、巴格艾克（22）村7座、吾依塔格（38）村1座
9、古勒鲁克乡7个村123户123座：巴什阿勒克库勒(9)村46座、阿勒克库勒（10）村6座、喀日木库木（11）村52座、苏巴斯提村（21）村7座、塔然其(22)村3座、阿亚格科克塔勒（25）村8座、克孜力库木（27）村1座。
12、铁日木乡3个村37户37座：仓村26座、霍加艾日克村5座、巴什铁日木村3座、托哈艾热克村3座。</t>
  </si>
  <si>
    <t>农业农村局，项目涉及乡镇</t>
  </si>
  <si>
    <t>伽师县克孜勒博依镇蘑菇种植项目</t>
  </si>
  <si>
    <t>克孜勒博依镇浩罕（24）村</t>
  </si>
  <si>
    <t>克孜勒博依镇浩罕（24）村74户贫困户（其中4户脱贫监测户）种植蘑菇，补助标准5000元/户，用于购买菌包，每户5000元，资金37万元。</t>
  </si>
  <si>
    <t>户均收益7000元以上</t>
  </si>
  <si>
    <t>伽师县英买里乡温室大棚建设项目</t>
  </si>
  <si>
    <t>英买里乡拉依力克村、</t>
  </si>
  <si>
    <t>英买里乡拉依力克村育苗中心21座大棚维修改造项目，棚长3085米，每米3500元，投资1079.75万元。资产归育苗中心所有，为贫困户提供蔬菜苗，惠及贫困户20000户。</t>
  </si>
  <si>
    <t>开展大棚种植，棚均年收益8000元以上，同时为贫困户发展蔬菜提供优良苗木。</t>
  </si>
  <si>
    <t>农业农村局、英买里乡</t>
  </si>
  <si>
    <t>尚文慧、英买里乡党委书记、乡镇长</t>
  </si>
  <si>
    <t>伽师县江巴孜乡温室大棚建设项目</t>
  </si>
  <si>
    <t>江巴孜乡栏杆（4）村</t>
  </si>
  <si>
    <t xml:space="preserve">江巴孜乡栏杆（4）村42座：长75米、宽9米，补助标准：4000元/米，总资金1260万元，惠及127户贫困户。产权归集体所有，每年分红收益8%，分红的30%由村集体使用，70%用于村产业发展、基础设施完善等。
</t>
  </si>
  <si>
    <t>农业农村局、江巴孜乡</t>
  </si>
  <si>
    <t>尚文慧、江巴孜乡党委书记、乡镇长</t>
  </si>
  <si>
    <t>伽师县卧里托格拉克镇温室大棚建设项目</t>
  </si>
  <si>
    <t>卧里托格拉克镇尤库日买里（11）村</t>
  </si>
  <si>
    <t>卧里托格拉克镇尤库日买里（11）村10座：长60米、宽9米，补助标准：5500元/米，总资金330万元，惠及2691户贫困户。产权归集体所有，为贫困户育苗。</t>
  </si>
  <si>
    <t>尚文慧、卧里托格拉克镇党委书记、乡镇长</t>
  </si>
  <si>
    <t>伽师县蔬菜育苗棚维修改造建设项目</t>
  </si>
  <si>
    <t>铁日木乡铁格艾日克（1）村</t>
  </si>
  <si>
    <t>对铁日木乡铁格艾日克（1）村原有温室大棚维修改造，更换棚膜、换顶、加装遮阳，棚内新增喷淋系统、打地坪、苗床安装及调试等。资产归村集体所有，使用年限8年，为全县贫困户育苗，提供蔬菜苗，总投资300万元。惠及贫困户10000户。。</t>
  </si>
  <si>
    <t>吸收贫困人口就业50人以上，为贫困户提供蔬菜苗</t>
  </si>
  <si>
    <t>伽师县2020年蔬菜苗培育项目</t>
  </si>
  <si>
    <t>1、英买里乡17个村：阿迪热（8）村，阿亚格克皮乃克（7）村，阿亚格英买里（11）村，巴格托格热克（4）村，巴什克皮乃克（6）村，巴西栏杆（13）村，墩迪瓦依（5）村，古再（18）村，喀拉央塔克（19）村，喀吾勒（12）村，克孜勒巴依拉克（15）村，拉依力克（20）村，兰干（14）村，兰帕（16）村，吐孜鲁克（9）村，英阿瓦提（17）村，英买里（10）村。
2、江巴孜乡24个村：阿克吐尔（2）村，阿亚克仓（14）村，艾格铁热克（8）村，布鲁胡其（16）村，仓（27）村，墩恰喀尔（17）村，尕勒（21）村，江巴孜（1）村，喀热喀什（26）村，开普台巴格（7）村，科克库木（6）村，克其克布鲁古其（24）村，克其克江巴孜（22）村，克孜勒吉依木（12）村，拍什塔克（20）村，其维克（15）村，恰喀（9）村，萨热依塔木（5）村，色日克托克拉克（3）村，吐格曼贝西（18）村，托万尕勒（23）村，依排克其（11）村，英兰干（13）村，尤库日吐格曼贝西（19）村。
3、卧里托格拉克镇22个村：阿吉勒克里克（8）村，阿克代尔亚（22）村，阿克乌斯堂（30）村，阿亚格阿克代尔亚（24）村，阿亚克阔什库勒（31）村，巴扎（28）村，喀热古鲁克（10）村，喀塔尔墩（5）村，阔曲买贝希（34）村，帕尔恰托格勒克（15）村，恰拉欧萨（7）村，强孜（35）村，塔格艾日克（1）村，吐盖奥勒迪（26）村，托格拉克勒克（33）村，托格热克斯木（4）村，卧里托格拉克（29）村，夏普吐勒买里斯（12）村，亚帕勒托格勒克（14）村，英巴格（32）村，尤汗托格热克（27）村，尤库日买里（11）村。
4、克孜勒博依镇28个村：居维其（2）村176户、库木买里斯（3）村166户、阿热买里（4）村188户、奥尔达库勒贝（5）村119户、克孜勒坎特（6）村、由库日苏里坦艾日克（7）村、苏里坦艾日克（8）村、巴格艾日克（9）村、巴什英阿依马克（10）村、尤库日阿帕霍加（12）村、曲勒库勒（13）村、卧吐勒阿帕霍加（14）村、依提帕克（15）村、英买力（16）村、阿亚格乔拉克（17）村、巴什乔拉克（18）村、坎迪尔勒克（19）村、托万克阿热克什拉克（20）村、阿热克什拉克（21）村、色曼（23）村、浩罕（24）村、木努尔（25）村、恰瓦拉（27）村、铁热克博斯坦（28）村、阿容（29）村、喀热央塔克（31）村、喀力克（32）村、曲如其（33）村。
5、米夏乡20个村：江尕勒霍依拉（1）村、恰喀（2）村、琼库尔克什拉克（3）村、喀孜艾日克（4）村、琼霍伊拉（5）村、米夏村（6）、其兰力克（8）村、伊勒提孜霍依拉（9）村、英塔木（10）村、尤库日塔尔夏（11）村、英巴格（12）村、其拉克（13）村、英买里（14）村、托格日苏（15）村、吐格巴斯特（16）村、夏合亚迪（17）村、巴什英温（18）村、阿亚格英温（19）村、巴什欧依托格拉克（20）村、亚格欧依托格拉克（21）村。
6、夏普吐勒镇4个村：阿热夏普吐勒（7）村、加依艾日克（4）村、米里克（9）村、其纳艾日克（16）村。
7、和夏阿瓦提镇13个村：阿瓦提买里斯（6）村，阿亚克英买里（13）村，巴什英买里（10）村，巴依托喀依（9）村，墩艾日克（12）村，尕藏托格拉克（19）村，欧吐拉英买里（11）村，排孜瓦提艾日克（40）村，其日克（18）村，夏合亚迪（14）村，夏勒克（15）村，亚格其阿依万（41）村，尤古买希勒克（30）村
8、克孜勒苏乡39个村：阿克墩（35）村、阿克托喀依（30）村、阿亚格奥依塔格（37）村、阿亚格勒格勒德玛（7）村、阿亚格麻扎库木（31）村、阿亚克兰干（2）村、巴格艾日克（22）村、巴格托格拉克（15）村、巴什奥塔格（39）村、巴什栏杆（1）村、巴什勒格勒德玛（5）村、巴什麻扎库木（33）村、巴什温塔木（25）村、巴什央艾日克（11）村、拜什塔木（26）村、多来提巴格（27）村、古里巴什（18）村、克日克塔木（29）村、库木巴格（3）村、库木库坦（28）村、库台买（14）村、阔什托格拉克（13）村、兰干买里斯（10）村、勒格勒德玛（6）村、勒格里地玛央艾日克（8）村、欧吐尔麻扎库木（32）村、琼艾日克（20）、塔格艾日克（17）村、托格拉克勒克（40）村、托喀依（4）村、托库勒（36）村、温塔木（24）村、翁艾日克（19）村、吾斯塘博依（34）村、吾依塔格（38）村、夏勒艾热克（21）村、央艾日克（12）村、英兰干（9）村、约勒其（16）村。
9、古勒鲁克乡25个村：阿克提坎（8）村，阿勒克库勒（10）村，阿恰勒（17）村，阿亚格科克塔勒（25）村，阿亚克古勒鲁克（7）村，巴什阿勒克库勒（9）村，巴什阿恰勒（26）村，拜什塔木（12）村，古勒鲁克（3）村，哈尼喀（1）村，喀让古鲁克（15）村，喀日木库木（11）村</t>
  </si>
  <si>
    <t>11个乡镇599.7106万株（其中743户脱贫监测户），补助标准：0.3元/株，依托县育苗中心培育蔬菜苗发放给贫困户开展庭院经济种植增加收入，总资金179.91318万元。
一、辣子苗10个乡镇126个村10497户贫困户1379449株（405户脱贫监测户）
1、英买里乡9个村547户贫困户145716株：库木艾日克（1）村85户2810株、卡日央塔克（19）村8户6400株、巴什兰干（13）村97户7760株、墩迪瓦依（5）村39户23280株、克孜勒巴依拉克（15）村114户29304株、英买里（10）村50户5940株、克皮乃克（6）村29户8352株、阿亚格库木艾日克（2）村31户2510株、兰干（14）村94户59360株。
2、江巴孜乡6个村531户241090株:阿克吐尔（2）村140户16800株；艾格铁热克（8）村100户51000株；恰喀（9）村44户50000株；依排克其（11）村52户26000株；拍什塔克（20）村52户93000株；克其克布鲁胡其（24）村143户4290株；
3、克孜勒博依镇共7个村895户贫困户155300株：先拜巴扎（1）村172户34400株阔什艾日克（7）村40户8000株、巴格艾日克（9）村119户23800株、巴什英阿依马克（10）村179户17900株、恰瓦拉（27）村145户29000株、阿容（29）村182户36400株、科克通鲁克（34）村58户5800株。
4、米夏乡21个村2686户贫困户232951株：江尕勒霍依拉（1）村159户15900株、恰喀（2）村45户1350株、琼库尔克什拉克（3）村221户13260株、喀孜艾日克（4）村177户16331株、琼霍伊拉（5）村77户9000株、米夏（6）村86户6880株、托万塔尔夏（7）村78户3900株、其兰力克（8）村111户10900株、伊勒提孜霍依拉（9）村143户4290株、英塔木（10）村177户64000株、尤库日塔尔夏（11）村134户6700株、英巴格（12）村132户6600株、其拉克（13）村162户9720株、英买里（14）村156户3120株、托格日苏（15）村131户3930株、吐格巴斯特（16）村95户4750株、夏合亚迪（17）村115户5750株、巴什英温（18）村128户8950株、阿亚格英温（19）村55户23100株、巴什欧依托格拉克（20）村140户1400株、阿亚格欧依托格拉克(21)村164户13120株。
5、夏普吐勒镇13个村468户贫困户52000株：巴扎（1）村56户20000株、扎滚拉（3）村25户1800株、加依艾日克（4）村18户3500株、墩艾日克（6）村10户500株、阿热夏普吐勒（7）村56户5800株、米里克（9）村82户8000株、巴依艾日克(13)村10户400株、喀赞库勒（14）村18户900株、其纳艾日克（16）村116户4000株、托什坎拉（17）村20户800株、巴依托喀依（18）村29户4500株、恰依拉（19）村16户1200株、央艾日克（23）村12户600株。
6、和夏阿瓦提镇41个村2736户贫困户97050株：吾斯塘博依（1）村42户3000株、阿木巴尔其（2）村25户2000株、喀热墩（4）村35户1750株、帕合塔买里斯（5）村18户720株、阿瓦提买里斯（6）村139户3475株、英艾日克（7）村27户1350株、伊那克克买（8）村26户520株、巴依托喀依（9）村158户9480株、巴什英买里（10）村136户2720株、欧吐拉英买里（11）村136户3400株、墩艾日克（12）村125户3750株、阿亚克英买（13）村80户1600株、夏合亚迪（14）村180户8000株、夏勒克（15）村214户4280株、托玛贝希（16）村29户1450株、墩吕克（17）村16户1130株、其日克（18）村142户7100株、尕藏托格拉克（19）村239户7555株、巴什巴格恰（20）村55户1650株、阿亚克巴格恰（21）村16户400株、色满（22）村24户480株、喀热都维（23）村41户2000株、依然（24）村31户930株、喀热萨（25）村38户760株、兰帕（26）村26户2600株、阔什托玛（27）村34户1360株、克亚克勒克（28）村36户1695株、萨尔吾斯（29）村32户1600株、尤古买希勒克（30）村128户3010株、莫玛墩（31）村110户4410株、比纳木（32）村37户740株、亚帕勒托格拉克（33）村37户740株、库木科勒（34）村35户1400株、柯尔克孜吐格（35）村10户700株、达西（36）村18户1080株、代里亚博依（37）村22户1500株、欧吐拉巴格恰（38）村38户1140株、巴格托格拉克（39）村19户360株、排孜瓦提艾日克（40）村45户1380株、亚格其阿依万（41）村64户1280株、光明（42）村73户2555株。
7、克孜勒苏乡10个村871户贫困户118785株：阿亚克兰干（2）村84户9200株、巴什勒格勒德玛（5）村75户6170株、阔什托格拉克（13）村131户26200株、库台买（14）村90户10800株、古里巴什（18）村91户5005株、拜什塔木（26）村99户14000株、克日克塔木（29）村72户20800株、阿克托卡依（30）村84户3360株、托库勒（36）村30户6000株、阿亚格奥依塔格（37）村115户17250株。
8、古勒鲁克乡古勒鲁克乡2个村100户67500株：阿勒克库勒（10）村50户25000株、克孜力库木（27）村50户42500株。
9、玉代克力克乡9个村756户贫困户72438株：堂来恰普提（1村）88户13590株、阿娜尔（3）125户村7698株、阿力囤托格拉克（4）村44户17120株、巴扎（5）村54户9000株、买代尼亚提买里斯（7）村14户3200株、依提帕克（9）村56户9580株、乔拉克（10）村125户3750株、英买里（11）村150户7500株、英艾日克（12）村100户1000株。
10、铁日木乡8个村907户贫困户196619株：霍加艾日克（2）村140户24727株、托哈艾热克（3）村93户16750株、巴什铁日木（4）村7户1400株、阿亚克铁日克（5）村60户7612株、明克什拉克（6）村113户30860株、兰干（7）村213户90200株、仓（8）村99户9900株、恰央恰克提（9）村182户15170株。
二、西红柿苗10个乡镇171个村14930户贫困户2652195株。
1、英买里乡15个村1071户贫困户507821株：卡吾力（12）村108户55000株、库木艾日克（1）村99户4410株、卡日央塔克（19）村13户10400株 、阿亚格英买里（11）村63户31500株、巴什兰干（13）村97户15550株、墩迪瓦依（5）村39户23280株、克孜勒巴依拉克（15）村114户29304株、英买里（10）村50户5940株、克皮乃克（6）村43户20408株、阿亚格库木艾日克（2）村70户6309株、阿亚格克皮乃克（7）村西红柿苗65户91800株、英阿瓦提（17）村53户26500株、阿迪拉（8）村82户55800株、兰帕（16)村54户10620株、古再（11）村西红柿苗121户121000株。
2、江巴孜乡9个村1186户贫困户385292株:江巴孜（1）村200户61500株、色日克托克拉克（3）村220户56320株、栏杆（4）村116户30000株、萨热依塔木（5）村187户4560株、科克库木（6）村112户36372株、布鲁胡其（16）村82户21248株、尤库日吐格曼贝希（19）村76户34300株、琼江巴孜（25）村82户20992株、喀热喀什（26）村111户120000株。
3、克孜勒博依镇23个村2829户贫困户549160株:居维其（2）村166户33200株、库木买里斯（3）村162户32400株、阿娜尔库勒（5）村116户23200株、克孜勒坎特（6）村86户17200株、英艾日克（8）村79户15800株、英阿依马克（11）村115户23000株、尤库日阿帕霍加（12）村100户3000株、却勒库勒（13）村141户28200株、克孜勒巴依拉克（14）村195户39000株、依提帕克（15）村168户33600株、英买里（16）村163户32600株、巴什乔拉克（18）村72户14400株、坎迪尔勒克（19）村97户19400株、托万阿热克什拉克（20）村46户9200株、阿热克什拉克（21）村70户14000株、古力巴格（22）村107户21760株、色满（23）村106户21200株、浩罕（24）村130户26000株、木努尔（25）村190户38000株、博迪马勒（30）村99户19800株、喀热央塔克（31）村200户40000株、喀力克（32）村115户23000株、曲如其（33）村106户21200株。
4、米夏乡20个村2509户贫困户203813株：江尕勒霍依拉（1）村159户23850株、恰喀（2）村53户2650株、琼库尔克什拉克（3）村221户13260株、喀孜艾日克（4）村187户22148株、琼霍伊拉（5）村77户27000株、米夏（6）村86户6880株、托万塔尔夏（7）村78户3900株、其兰力克（8）村111户10900株、伊勒提孜霍依拉（9）村143户4290株、尤库日塔尔夏（11）村134户6700株、英巴格（12）村132户6600株、其拉克（13）村162户9720株、英买里（14）村156户9360株、托格日苏（15）村131户4585株、吐格巴斯特（16）村95户4750株、夏合亚迪（17）村115户5750株、巴什英温（18）村128户8950株、阿亚格英温（19）村37户15540株、巴什欧依托格拉克（20）村140户1400株、阿亚格欧依托格拉克(21)村164户15580株。
5、夏普吐勒镇12个村388户贫困户44600株：巴扎（1）村45户20000株、扎滚拉（3）村25户1800株、加依艾日克（4）村44户2800株、阿热夏普吐勒（7）村46户1200株、米里克（9）村89户8000株、巴依艾日克(13)村10户400株、喀赞库勒（14）村18户900株、托什坎拉（17）村20户800株、巴依托喀依（18）村29户4500株、恰依拉（19）村16户1200株、央艾日克（23）村4户600株、其纳艾日克(16）村42户2400株。
6、和夏阿瓦提镇42个村2794户贫困户120175株：吾斯塘博依（1）村42户8000株、阿木巴尔其（2）村25户2000株、塞克孜阿代木（3）村45户9000株、喀热墩（4）村35户3500株、帕合塔买里斯（5）村18户720株、阿瓦提买里斯（6）村139户3475株、英艾日克（7）村27户1350株、伊那克克买（8）村26户520株、巴依托喀依（9）村158户9480株、巴什英买里（10）村136户2720株、欧吐拉英买里（11）村136户3400株、墩艾日克（12）村125户3750株、阿亚克英买（13）村80户1600株、夏合亚迪（14）村180户8000株、夏勒克（15）村214户6420株、托玛贝希（16）村29户1450株、墩吕克（17）村22户1430株、其日克（18）村142户7100株、尕藏托格拉克（19）村239户9950株、巴什巴格恰（20）村55户1650株、阿亚克巴格恰（21）村16户500株、色满（22）村24户720株、喀热都（23）维村41户1200株、依然（24）村31户930株、喀热萨（25）村38户570株、兰帕（26）村26户5200株、阔什托玛（27）村34户1360株、克亚克勒克（28）村36户2125株、萨尔吾斯（29）村32户640株、尤古买希勒克（30）村128户3010株、莫玛墩（31）村110户4650株、比纳木（32）村37户740株、亚帕勒托格拉克（33）村37户1110株、库木科勒（34）村35户1400株、柯尔克孜吐格（35）村17户850株、达西（36）村18户1080株、代里亚博依（37）村22户1500株、欧吐拉巴格恰（38）村38户1140株、巴格托格拉克（39）村19户720株、排孜瓦提艾日克（40）村45户1380株、亚格其阿依万(41）村64户1280株、光明（42）村73户2555株。
7、克孜勒苏乡22个村1721户贫困户235150株：巴什栏杆（1）村39户1950株、库木巴格（3）村84户12600株、托喀依（4）村48户2400株、勒格勒德玛（6）村107户12840株、勒格里地玛央艾日克（8）村94户9400株、英兰干（9)村74户2420株、兰干买里斯（10）村104户5200株、巴什央艾日克（11）村26户3120株、央艾日克(12)村66户7920株、约勒其（16）村80户4000株、塔格艾日克（17）村90户9900株、琼艾日克（20）村40户7050株、夏勒艾热克（21）村100户10000株、温塔木（24）村70户10400株、巴什温塔木（25）村120户12000株、库木库坦（28）村60户30000株、古力巴格(31)村67户6700株、其兰巴格(32)村99户24750株、吾斯塘博依（34）村92户14250株、阿克墩（35）村115户13800株、吾依塔格（38）村70户14000株、托格拉克勒克（40）村76户20450株。
8、古勒鲁克乡8个村722户340447株：巴什古勒鲁克（1）村81户40500株、兰干（2）村44户22000、欧吐拉古勒鲁克（6）村84户42000株、喀日木库木（11）村200户60000株、阔若克（16）村48户24000株、阿克托卡依（20）村37户52947株、欧吐拉拜什塔木（24）村153户76500株、阿亚格科克塔勒（25）村75户22500株。
9、玉代克力克乡10个村849户贫困户89778株：堂来恰普提（1村）80户20390株、百合提（2）村101户2000株、阿娜尔（3）村125户3443株、阿力囤托格拉克（4）村44户20320株、巴扎（5）村54户9000株、买代尼亚提买里斯（7）村14户7500株、依提帕克（9）村56户10800株、乔拉克（10）村125户9375株、英买里（11）村150户4950株、英艾日克（12）村100户2000株。
10、铁日木乡7个村861户贫困户175959株：霍加艾日克（2）村140户24727株、托哈艾热克（3）村93户16750株、巴什铁日木（4）村6户1100株、阿亚克铁日克（5）村60户7532株、兰干（7）村212户89550株、仓（8）村99户14850株、恰央恰克提（9）村251户21450株.
三、豇豆苗11个乡镇116个村8401户贫困户1335038株（其中68户脱贫监测户）。（其中68户脱贫监测户）。
1、英买里乡8个村660户246668株：库木艾日克（1）村75户1555株、卡日央塔克（19）村30户24000株、巴什兰干（13）村97户9700株、克孜勒巴依拉克（15）村114户8789株、英买里（10）村50户770株、克皮乃克（6）村33户9504株、拉依力克（20）村158户187200株、巴格托格拉克（4）村103户5150株豇豆苗、
2、江巴孜乡5个村430户贫困户118344株:英兰干（13）村30户9080株、阿亚克仓（14）村98户25088株、吐格曼贝希（18）村100户37100株、克其克江巴孜（22）村116户24360株、仓（27）村86户22716株。
3、卧里托格拉克镇38个村2257户贫困户451400株：塔格艾日克（1）村91户18200株；尤库日阔什库勒（2）村7户1400株；乌吐拉阔什库勒（3）村70户14000株；托格热克斯木（4）村74户14800株；喀塔尔墩（5）村56户11200株；色日克托格拉克（6）村20户4000株；恰拉欧萨（7）村136户27200株；阿吉勒格里克（8）村65户13000株；托库勒（9）村71户14200株；喀热古鲁克（10）村140户28000株；尤库日买里（11）村80户16000株；夏普吐勒买里斯（12）村42户8400株；苏坎阿斯特（13）村55户11000株；亚帕勒托格勒克（14）村74户14800株；帕尔其托格勒克（15）村49户9800株；龙口（16）村28户5600株；拜什托普（17）村22户4400株；销尔介乃克村（18）村36户7200株；盖孜乃库木（19）村58户11600株；乌堂（20）村43户8600株；喀赞库勒（21）村18户3600株；巴什阿克代尔亚（22）村92户18400株；喀尕买里斯（23）村38户7600株；阿亚格阿克代尔亚（24）村40户8000株；喀热尤勒滚（25）村66户13200株；托盖欧勒迪（26）村101户20200株；尤汗托格拉克（27）村41户8200株；巴扎（28）村141户28200株；卧里托格拉克（29）村79户15800株；阿克吾斯塘（30）村39户7800株，阿亚格阔什库勒（31）村102户20400株；英巴格（32）村45户9000株；托格拉勒克（33）村78户15600株；阔曲买贝希（34）村57户11400株；强孜（35）村42户8400株；英阔什库勒（36）村12户2400株；巴希硝尔介乃克（37）村12户2400株；阿亚格喀尕买里斯（38）村37户7400株。
4、克孜勒博依镇4个村546户贫困户109200株：阿热买里（4）村186户37200株、阿亚格乔拉克（17）村80户16000株、阿依丁（26）村145户29000株、铁热克博斯坦（28）村135户27000株。
5、米夏乡7个村887户贫困户30370株：江尕勒霍依拉（1）村159户3180株、琼库尔克什拉克（3）村221户4420株、喀孜艾日克（4）村30户2650株、托万塔尔夏（7）村78户740株、英买里(14)村156户4680株、夏合亚迪（17）村115户5750株、巴什英温（18）村128户8950株。
6、夏普吐勒镇3个村111户贫困户110000株：巴扎（1）村28户10000株、其纳艾日克（16）村65户90000株、恰依拉（19）村18户10000株。
7、和夏阿瓦提镇38个村2558户贫困户69460株：吾斯塘博依（1）村42户2500株、阿木巴尔其（2）村25户1000株、喀热墩（4）村35户1050株、阿瓦提买里斯（6）村139户2780株、英艾日克（7）村27户910株、伊那克克买（8）村26户520株、巴依托喀依（9）村158户4740株、巴什英买里（10）136户村2720株、欧吐拉英买里（11）村136户3400株、阿亚克英买（13）村80户1600株、夏合亚迪（14）村180户4000株、夏勒克（15）村214户2140株、托玛贝希（16）村29户1450株、墩吕克（17）村17户1050株、其日克（18）村142户5500株、尕藏托格拉克（19）村239户6680株、巴什巴格恰（20）村55户1650株、阿亚克巴格恰（21）村16户500株、色满（22）村24户720株、喀热都维（23）村41户1200株、依然（24）村31户620株、喀热萨（25）村38户570株、兰帕（26）村26户2600株、阔什托玛（27）村34户1360株、克亚克勒克（28）村32户1115株、尤古买希勒克（30）村128户3010株、莫玛墩（31）村110户3680株、比纳木（32）村37户740株、亚帕勒托格拉克（33）村37户740株、库木科勒（34）村35户1400株、柯尔克孜吐格（35）村10户400株、达西（36）村18户540株、代里亚博依（37）村22户500株、欧吐拉巴格恰（38）村38户1140株、巴格托格拉克（39）村19户360株、排孜瓦提艾日克（40）村45户1380株、亚格其阿依万（41）村64户640株、光明（42）村73户2555株。
8、克孜勒苏乡3个村314户贫困户41900株：翁艾日克(19)村70户3500株、巴格艾日克(22)村140户28000株、巴什奥塔格(39)村104户10400株。
9、古勒鲁克乡3个村295户120300株：巴什阿勒克库勒（9）村122户73800株、托万拜什塔木(14)村108户43200株、喀让古鲁克（15）村65户3300株。
10、玉代克力克乡3个村191户贫困户24126株：阿娜尔（3）村125户3906株、阿力囤托格拉克（4）村44户17120株、依提帕克（9）村22户3100株。
11、铁日木乡3个村152户贫困户13270株：巴什铁日木（4）村1户200株、阿亚克铁日克（5）村3户520株、恰央恰克提（9）村148户12550株。
四、茄子苗8乡镇92个村8057户贫困户587222株。
1、英买里乡7个村364户贫困户53590株：卡日央塔克（19）村5户4000株、巴什兰干（13）村91户15550株、墩迪瓦依（5）村19户11640株、克孜勒巴依拉克（15）村114户8208株、英买里（10）村50户2760株、克皮乃克（6）村31户8929株、阿亚格库木艾日克（2）村54户2503株。
2、江巴孜乡6个村799户贫困户191388株:开普台巴格（7）村82户40400株、克孜勒吉依木（12)村95户17100株、其维克（15）村102户20400株、墩恰喀（17）村73户23588株、尕勒（21）村204户54900株、托万尕勒（23）村243户35000株。
3、米夏乡19个村2317户贫困户108713株：江尕勒霍依拉（1）村159户4770株、恰喀（2）村45户1350株、琼库尔克什拉克（3）村221户4420株、喀孜艾日克（4）村94户2604株、琼霍伊拉（5）村77户9000株、米夏（6）村86户4300株、托万塔尔夏（7）村78户740株、伊勒提孜霍依拉（9）村143户4290株、尤库日塔尔夏（11）村134户4467株、英巴格（12）村132户6600株、其拉克（13）村162户9720株、英买里（14）村156户4680株、托格日苏（15）村131户2882株、吐格巴斯特（16）村95户4750株、夏合亚迪（17）村115户5750株、巴什英温（18）村128户8950株、阿亚格英温（19）村57户23940株、巴什欧依托格拉克（20）村140户1400株、阿亚格欧依托格拉克(21)村164户4100株。
4、和夏阿瓦提镇38个村2631户贫困户65550株：吾斯塘博依（1）村42户500株、阿木巴尔其（2）村25户1000株、喀热墩（4）村35户1050株、阿瓦提买里斯（6）村139户1390株、英艾日克（7）村27户540株、伊那克克买（8）村26户520株、巴依托喀依（9）村158户4780株、巴什英买里（10）村136户2720株、欧吐拉英买里（11）村136户2720株、墩艾日克（12）村125户3750株、阿亚克英买（13）村80户1600株、夏合亚迪（14）村180户4000株、夏勒克（15）村214户3210株、托玛贝希（16）村29户1450株、墩吕克（17）村14户880株、其日克（18）村142户5100株、尕藏托格拉克（19）村236户5595株、巴什巴格恰（20）村55户1650株、阿亚克巴格恰（21）村16户320株、依然（24）村31户620株、喀热萨（25）村38户380株、兰帕（26）村26户2600株、阔什托玛（27）村34户1020株、克亚克勒克（28）村12户590株、萨尔吾斯（29）村32户1600株、尤古买希勒克（30）村128户3010株、莫玛墩（31）村110户2580株、比纳木（32）村37户740株、亚帕勒托格拉克（33）村37户740株、库木科勒（34）村35户1400株、柯尔克孜吐格（35）村17户340株、达西（36）村18户580株、代里亚博依（37）村22户500株、欧吐拉巴格恰（38）村38户1140株、巴格托格拉克（39）村19户360株、排孜瓦提艾日克（40）村45户1380株、亚格其阿依万（41）村64户640株、光明（42）村73户2555株。
5、克孜勒苏乡阿亚格勒格勒德玛(7)村91户9100株。
6、玉代克力克乡6个村566户贫困户29703株：阿娜尔（3）村125户4928株、巴扎（5）村54户9000株、依提帕克（9）村12户1200株、乔拉克（10）村125户5625株、英买里（11）村150户7950株、英艾日克（12）村100户1000株。
7、铁日木乡5个村425户56970株：铁格艾日克（1）村44户26400株、巴什铁日木（4）村7户1400株、阿亚克铁日克（5）村8户1720株、仓（8）村99户4950株、恰央恰克提（9）村267户22500株。
五、莲花白2个乡镇3个村232户贫困户115410株。。
1、江巴孜乡开旦木加依（10）村57户贫困户7410株。
2、古勒鲁克乡2个村175户108000株：亚勒古孜塔勒（4）村75户43000株、尤库日拜什塔木（13）村100户65000株。</t>
  </si>
  <si>
    <t>通过苗木培育，促进一村一品、一乡一业发展。</t>
  </si>
  <si>
    <t>伽师县2020年特色南瓜种植项目</t>
  </si>
  <si>
    <r>
      <rPr>
        <sz val="6"/>
        <rFont val="仿宋"/>
        <charset val="134"/>
      </rPr>
      <t>1、英买里乡20个村：阿迪热（8）村，阿亚格克皮乃克（7）村，阿亚格英买里（11）村，巴格托格热克（4）村，巴什克皮乃克（6）村，巴西栏杆（13）村，墩迪瓦依（5）村，古再（18）村，喀拉央塔克（19）村，喀吾勒（12）村，克孜勒巴依拉克（15）村，拉依力克（20）村，兰干（14）村，兰帕（16）村，吐孜鲁克（9）村，英阿瓦提（17）村，英买里（10）村。库木艾日克（1）村、阿亚格库木艾日克（2）村、墩艾日克（3）村。
2、江巴孜乡24个村：江巴孜（1）村，阿克吐尔（2）村，色日克托克拉克（3）村，栏杆（4）村，萨热依塔木（5）村，科克库木（6）村，开普台巴格（7）村，艾格铁热克（8）村，恰喀（9）村，开旦木加依（10）村，依排克其（11）村，克孜勒吉依木（12）村，英兰干（13）村，阿亚克仓（14）村、其维克（15）村，布鲁胡其（16）村，墩恰喀尔（17）村，吐格曼贝西（18）村，尤库日吐格曼贝西（19）村，拍什塔克（20）村，尕勒（21）村，克其克江巴孜（22）村，托万尕勒（23）村，克其克布鲁古其（24）村，琼江巴孜（25）村，喀热喀什（26）村，仓（27）村。
3、卧里托格拉克镇38个村：塔格艾日克（1）村；尤库日阔什库勒（2）村；乌吐勒阔什库勒（3）村；托格热克斯木（4）村；喀塔尔墩（5）村；色日克托格拉克（6)村；恰拉欧萨(7)村；阿吉勒克里克（8）村；托库勒（9）村；喀热古鲁克（10）村；尤库日买里（11）村；夏普吐勒买里斯(12)村；苏坎阿斯提（13）村；亚帕勒托格拉克(14)村；帕恰托格拉克（15）村；龙口（16）村；拜什托普（17）村；硝尔介乃克（18）村；盖孜乃库木（19）村；乌堂（20）村；喀赞库勒（21）村；巴夏克代尔亚（22）村；喀尕买里斯（23）村；阿亚格阿克达尔亚（24）村；喀拉尤勒滚（25）村；托盖欧勒迪（26）村；尤汗托格拉克（27）村；巴扎（28）村；卧里托格拉克（29）村</t>
    </r>
    <r>
      <rPr>
        <sz val="6"/>
        <rFont val="Arial"/>
        <charset val="134"/>
      </rPr>
      <t> </t>
    </r>
    <r>
      <rPr>
        <sz val="6"/>
        <rFont val="仿宋"/>
        <charset val="134"/>
      </rPr>
      <t>；阿克吾斯塘（30）村；阿亚克阔什库勒（31）村；英巴格（32）村；托格拉克勒克（33）村；阔曲买贝希（34）村；强孜（35）村；英阔什库勒（36）村；巴希硝尔介乃克（37）村；阿亚格喀尕买里斯（38）村。
4、克孜勒博依镇28个村：先拜巴扎（1）村、居维其（2）村176户、库木买里斯（3）村166户、阿热买里（4）村188户、奥尔达库勒贝（5）村119户、克孜勒坎特（6）村、由库日苏里坦艾日克（7）村、苏里坦艾日克（8）村、巴格艾日克（9）村、巴什英阿依马克（10）村、英阿依马克（11）村、尤库日阿帕霍加（12）村、曲勒库勒（13）村、卧吐勒阿帕霍加（14）村、依提帕克（15）村、英买力（16）村、阿亚格乔拉克（17）村、巴什乔拉克（18）村、坎迪尔勒克（19）村、托万克阿热克什拉克（20）村、阿热克什拉克（21）村、古力巴格（22）村、色曼（23）村、浩罕（24）村、木努尔（25）村、阿依丁（26）村、恰瓦拉（27）村、铁热克博斯坦（28）村、阿容（29）村、博迪马勒（30）村、喀热央塔克（31）村、喀力克（32）村、曲如其（33）村、科克通鲁克（34）村。
5、米夏乡20个村：江尕勒霍依拉（1）村、恰喀（2）村、琼库尔克什拉克（3）村、喀孜艾日克（4）村、琼霍伊拉（5）村、米夏村（6）、托万塔尔夏（7）村、其兰力克（8）村、伊勒提孜霍依拉（9）村、英塔木（10）村、尤库日塔尔夏（11）村、英巴格（12）村、其拉克（13）村、英买里（14）村、托格日苏（15）村、吐格巴斯特（16）村、夏合亚迪（17）村、巴什英温（18）村、阿亚格英温（19）村、巴什欧依托格拉克（20）村、亚格欧依托格拉克（21）村。
6、夏普吐勒镇24个村：巴扎（1）村、喀玛铁热克（2）村、扎滚拉（3）村、加依艾日克（4）村、托万加依艾日克（5）村、墩艾日克（6）村、阿热夏普吐勒（7）村、提木（8）村、米里克（9）村、依肯苏（10）村、克曼（11）村、兰杆（12）村、巴依艾日克（13）村、喀赞库勒（14）村、安江艾日克（15）村、其纳艾日克（16）村、托什坎拉（17）村、巴依托喀依（18）村、恰依拉（19）村、琼阿克艾日克（20）村、克其克阿克艾日克（21）村、库木墩（22）村、央艾日克（23）村、红旗（24）村。
7、和夏阿瓦提镇42个村：吾斯塘博依（1）村、阿木巴尔其（2）村、塞克孜阿代木（3）村、喀热墩（4）村、帕合塔买里斯（5）村、阿瓦提买里斯（6）村、英艾日克（7）村、伊那克克买（8）村、巴依托喀依（9）村、巴什英买里（10）村、欧吐拉英买里（11）村、墩艾日克（12)村、阿亚克英买里（13）村、夏合亚迪（14）村、夏勒克（15）村、托玛贝希（16）村、墩吕克（17）村、其日克（18）村、尕藏托格拉克（19）村、巴什巴格恰（20）村、阿亚克巴格恰（21）村、色满（22）村、喀热都维（23）村、依然（24）村、喀热萨（25）村、兰帕（26）村、阔什托玛（27）村、克亚克勒克（28）村、萨尔吾斯（29）村、尤古买希勒克（30）村、莫玛墩（31）村、比纳木（32）村、亚帕勒托格拉克（33）村、库木科勒（34）村、柯尔克孜吐格（35）村、达西（36）村、代里亚博依（37）村、欧吐拉巴格恰（38）村、巴格托格拉克（39）村、排孜瓦提艾日克（40）村、亚格其阿依万（41）村、光明（42）村。
8、克孜勒苏乡39个村：阿克墩（35）村、阿克托喀依（30）村、阿亚格奥依塔格（37）村、阿亚格勒格勒德玛（7）村、阿亚格麻扎库木（31）村、阿亚克兰干（2）村、巴格艾日克（22）村、巴格托格拉克（15）村、巴什奥塔格（39）村、巴什栏杆（1）村、巴什勒格勒德玛（5）村、巴什麻扎库木（33）村、巴什温塔木（25）村、巴什央艾日克（11）村、拜什塔木（26）村、多来提巴格（27）村、古里巴什（18）村、克日克塔木（29）村、库木巴格（3）村、库木库坦（28）村、库台买（14）村、阔什托格拉克（13）村、兰干买里斯（10）村、勒格勒德玛（6）村、勒格里地玛央艾日克（8）村、欧吐尔麻扎库木（32）村、琼艾日克（20）、塔格艾日克（17）村、托格拉克勒克（40）村、托喀依（4）村、托库勒（36）村、温塔木（24）村、翁艾日克（19）村、吾斯塘博依（34）村、吾依塔格（38）村、夏勒艾热克（21）村、央艾日克（12）村、英兰干（9）村、约勒其（16）村，托格拉克勒克（40）村。
9、古勒鲁克乡27个村：巴什古勒鲁克（1）村、兰干（2）村、古勒鲁克（3）村、亚勒古孜塔勒（4）村、欧吐拉古勒鲁克（6）村、阿亚克古勒鲁克（7）村、阿克提坎（8）村、巴什阿勒克库勒（9）村、阿勒克库勒（10）村、喀日木库木（11）村、拜什塔木（12）、尤库日拜什塔木（13）村、托万拜什塔木(14)、喀让古鲁克（15）村、阔若克（16）村、阿恰勒（17）村、堂力其（18）村、科克塔勒（19）村、苏巴斯提（21）村、塔然其（22）村、英买里（23）村、欧吐拉拜什塔木（24）村、阿亚格科克塔勒（25）村、巴什阿恰勒(26)村、克孜力库木（27）村、库其买拜什（28）村。
10、玉代克力克乡10个村：堂来恰普提（1）村、阿娜尔（3）村、阿力囤托格拉克（4）、巴扎（5）村、多兰买里斯（6）村、买代尼亚提买里斯（7）村、拜什喀帕（8）村、依提帕克（9）村、乔拉克（10）村、英买里（11）村。
11、巴仁镇6个村：巴仁（1）村、叶乐坎科其克（3）村、琼巴格（4）村、阿热买里（5）村、英吾斯塘博依（6）村、赛依哈纳（7）村。
12、铁日木乡10个村：铁格艾日克（1）村、霍加艾日克（2）村、托哈艾热克（3）村、巴什铁日木（4）村、阿亚克铁日克（5）村、明克什拉克（6）村、兰干（7）村、仓（8）村、恰央恰克提（9）村、阿亚格兰干（10）村。</t>
    </r>
  </si>
  <si>
    <t>12个乡镇298村27074户贫困户种植南瓜（其中748户脱贫监测户），每户补助30元，合计81.222万元。
1、英买里乡共20个村2265户贫困户；
2、江巴孜乡27个村2948户贫困户；
3、卧里托格拉克镇38个村2388户贫困户；
4、克孜勒博依镇34个村4270户贫困户；
5、米夏乡21个村2751户贫困户；
6、夏普吐勒镇24个村720户贫困户；
7、和夏阿瓦提镇42个村2878户贫困户；
8、克孜勒苏乡40个村3624户贫困户；
9、古勒鲁克乡26个村2173户贫困户；
10、玉代克力克乡10个村1092户贫困户；
11、巴仁镇6个村422户贫困户；
12、铁日木乡10个村1543户贫困户。</t>
  </si>
  <si>
    <t>扶持贫困户开展南瓜种植，结果后收益100元。</t>
  </si>
  <si>
    <t>伽师县江巴孜乡储存窖建设建设项目</t>
  </si>
  <si>
    <t>江巴孜乡2个：尤库日吐格曼贝西（19）村；拍什塔克（20）村；</t>
  </si>
  <si>
    <t xml:space="preserve">江巴孜乡2个村扶持贫困户储存蔬菜、瓜，错季销售，建设120平方储存窖2个。每个补助45万元，总资金90万元。
1、江巴孜乡2个村2座：尤库日吐格曼贝西（19）村1座；拍什塔克（20）村；
</t>
  </si>
  <si>
    <t>为贫困户提供蔬菜储存，增加蔬菜附加值</t>
  </si>
  <si>
    <t>伽师县卧里托格拉克镇储存窖建设建设项目</t>
  </si>
  <si>
    <t>卧里托格拉克镇2个村：阿亚克阔什库勒（31）村、阔曲买贝希（34）村；</t>
  </si>
  <si>
    <t xml:space="preserve">卧里托格拉克镇2个村扶持贫困户储存蔬菜、瓜，错季销售，建设120平方储存窖2个。每个补助45万元，总资金90万元。
卧里托格拉克镇2个村2座：阿亚克阔什库勒（31）村、阔曲买贝希（34）村；
</t>
  </si>
  <si>
    <t>伽师县克孜勒博依镇储存窖建设建设项目</t>
  </si>
  <si>
    <t>克孜勒博依镇共2个村2座：阔什艾日克（7）村1个，阿容（29）村1个；</t>
  </si>
  <si>
    <t>克孜勒博依镇2个村扶持贫困户储存蔬菜、瓜，错季销售，建设120平方储存窖2个。每个补助45万元，总资金90万元。
克孜勒博依镇共2个村2座：阔什艾日克（7）村1个，阿容（29）村1个；</t>
  </si>
  <si>
    <t>伽师县和夏阿瓦提镇储存窖建设建设项目</t>
  </si>
  <si>
    <t>和夏阿瓦提镇3个村：巴依托喀依（9）村；尕藏托格拉克（19）村；尤古买希勒克（30）村；</t>
  </si>
  <si>
    <t xml:space="preserve">和夏阿瓦提镇3个村扶持贫困户储存蔬菜、瓜，错季销售，建设120平方储存窖3个。每个补助45万元，总资金135万元。
和夏阿瓦提镇3个村3座：巴依托喀依（9）村1座，涉及贫困户158户；尕藏托格拉克（19）村1座，涉及贫困户252户；尤古买希勒克（30）村1座，涉及贫困户128户；
</t>
  </si>
  <si>
    <t>伽师县克孜勒苏乡储存窖建设建设项目</t>
  </si>
  <si>
    <t>克孜勒苏乡4个村：巴什栏杆（1）村、古里巴什（18）村、库木库坦（28）村、托库勒（36）村</t>
  </si>
  <si>
    <t xml:space="preserve">克孜勒苏乡5个村扶持贫困户储存蔬菜、瓜，错季销售，建设120平方储存窖5个。每个补助45万元，总资金225万元。
克孜勒苏乡5个村5座：巴什栏杆（1）村1座、古里巴什（18）村1座、库木库坦（28）村1座、阿克墩（35）村1座、托库勒（36）村1座；
</t>
  </si>
  <si>
    <t>伽师县古勒鲁克乡储存窖建设建设项目</t>
  </si>
  <si>
    <t>古勒鲁克乡2个村：欧吐拉古勒鲁克(6)村、喀让古鲁克(15)村。</t>
  </si>
  <si>
    <t xml:space="preserve">古勒鲁克乡2个村扶持贫困户储存蔬菜、瓜，错季销售，建设120平方储存窖2个。每个补助45万元，总资金90万元。
古勒鲁克乡2个村2座：欧吐拉古勒鲁克(6)村1座、喀让古鲁克(15)村1座。
</t>
  </si>
  <si>
    <t>伽师县铁日木乡储存窖建设建设项目</t>
  </si>
  <si>
    <t>铁日木乡1个村：恰央恰克提（9）村。</t>
  </si>
  <si>
    <t xml:space="preserve">铁日木乡1个村扶持贫困户储存蔬菜、瓜，错季销售，建设120平方储存窖1个。每个补助45万元，总资金45万元。
铁日木乡1个村1座：恰央恰克提（9）村1个。
</t>
  </si>
  <si>
    <t>伽师县巴仁镇储存窖建设建设项目</t>
  </si>
  <si>
    <t>巴仁镇1个村：阿热买里（5）村。</t>
  </si>
  <si>
    <t xml:space="preserve">巴仁镇1个村扶持贫困户储存蔬菜、瓜，错季销售，建设120平方储存窖1个。每个补助45万元，总资金45万元。
巴仁镇1个村：阿热买里（5）村1个。
</t>
  </si>
  <si>
    <t>伽师县2020年农业技术服务项目</t>
  </si>
  <si>
    <t>12乡镇</t>
  </si>
  <si>
    <t>对全县贫困户种植的伽师瓜、棉花、小麦、蔬菜等7万余亩提供病虫害防治、种植技术管理技术服务，提高作物产量，增收贫困户收入，项目总投资255.97万元，惠及贫困户20000户</t>
  </si>
  <si>
    <t>提高伽师瓜、蔬菜产量和商品率，亩均增收100元。</t>
  </si>
  <si>
    <t>尚文慧，项目涉及乡镇党委书记、乡镇长</t>
  </si>
  <si>
    <t>伽师县2020年贫困村种子田补助项目</t>
  </si>
  <si>
    <t>9个乡镇12个村
1、英买里乡阿迪热（8）村
2、江巴孜乡色日克托克拉克（3）村，喀热喀什（26）村；
3、卧里托格拉克镇阿亚克阔什库勒（31）村；
4、克孜勒博依镇阿亚格乔拉克（17）村，恰瓦拉（27）村；
5、米夏乡英买里(14)村；
6、和夏阿瓦提镇夏合亚迪（14）村；
7、克孜勒苏乡库木巴格（3）村，托喀依（4）村，
8、玉代克力克乡多兰买里斯（6）村；
9、铁日木乡仓（8）村。</t>
  </si>
  <si>
    <t>对9个乡镇12个贫困村21603.3亩小麦种子田开展肥料补助、病虫害防治、除杂、技术服务等，补助标准：255元/亩，总资金550.88415万元。为28547户贫困户提供优质小麦良种，增加小麦单产。
1、英买里乡阿迪热（8）村3132.1亩，受益户3120户；
2、江巴孜乡色日克托克拉克（3）村2094.7亩，喀热喀什（26）村1500亩，受益户3361户；
3、卧里托格拉克镇阿亚克阔什库勒（31）村927.1亩，受益户2691户；
4、克孜勒博依镇阿亚格乔拉克（17）村1362.7亩，恰瓦拉（27）村1383亩，受益户4834户；
5、米夏乡英买里(14)村3050亩，受益户3168户；
6、和夏阿瓦提镇夏合亚迪（14）村2831.9亩，受益户2935户；
7、克孜勒苏乡库木巴格（3）村1047.9亩，托喀依（4）村1184.6亩，兰干买里斯（10）村1192.2亩，受益户4635户；
8、玉代克力克乡多兰买里斯（6）村745.6亩，受益户1728户；
9、铁日木乡仓（8）村1151.5亩，受益户2020户。</t>
  </si>
  <si>
    <t>确保贫困户14万亩小麦用上优质小麦良种，亩均增收20公斤，解决不愁吃问题。</t>
  </si>
  <si>
    <t>伽师县2020年林果定植项目</t>
  </si>
  <si>
    <t>一、伽师新梅定植涉及7个乡62个村
英买里乡共9个村：库木艾日克（1）村、古再（18)村、英买里（10）村、墩艾日克（3）村、卡吾力（12）村、阿迪拉（8）村、英阿瓦提（17）村、拉依力克（20）村、阿亚格克皮乃克（7）村
米夏乡7个村：江尕勒霍依拉(1)村、米夏（6）村、托万塔尔夏村（7）村、其兰力克（8）村、伊勒提孜霍依拉（9）村、夏合亚迪（17）村、巴什英温（18）村。
夏普吐勒镇11个村：巴扎（1）村、扎滚拉（3）村、墩艾日克（6）村、提木（8）村；米里克（9）村；依肯苏（10）村；兰干（12）村；安江艾日克（15）村；其纳艾日克(16)村、其纳艾日克；10、托什坎拉（17）村；巴依托喀依（18）村。
和夏阿瓦提镇14个村：阿木巴尔其(2)村、喀热墩(4)村、阿瓦提买里斯(6)村、巴什英买里(10)村、托玛贝希(16)村、其日克（18）村、尕藏托格拉克(19)村、依然（24）村，阔什托玛（27）村、克亚克勒克（28）村、尤古买希勒克（30）村、莫玛墩（31）村1，达西（36）村、欧吐拉巴格恰（38）村、
克孜勒苏乡12个村：巴什栏杆（1）村、巴什勒格勒德玛（5）村、勒格里地玛央艾日克（8）村、巴什央艾日克村（11）村、巴格托格拉克（15）村、约勒其（16）村、琼艾日克（20）村、温塔木（24）村、拜什塔木（26）村、其兰巴格（32）村、吾斯塘博依（34）村、阿亚格奥依塔格（37）村、
古勒鲁克乡4个村：巴什阿勒克库勒(9)村、阿克托喀依（20）村、苏巴斯提村（21）村、阿亚格科克塔勒（25）村。
铁日木5个村：铁格艾日克（1）村、霍加艾日克（2）村、巴什铁日木（4）村、 明克什拉克（6）村，阿亚格兰干（10）村。
二、伽师杏李定植涉及5个乡16个村：
英买里乡共5个村：兰干（14）村、阿迪拉（8）村、巴什兰干（13）村、卡热央塔克（19）村、兰帕（16）村。
米夏乡5个村：江尕勒霍依拉(1)村280亩、村琼库尔克什拉克（3）村、英塔木（10）村、巴什英温（18）村、阿亚格欧依托格拉克（21）村。
夏普吐勒镇2个村：其纳艾日克（16）村；、提木（8）村；
克孜勒苏乡1个村：温塔木村、
古勒鲁克乡3个村：巴什阿勒克库勒(9)村、拜什塔木（12）村、克孜力库木（27）村。
三、石榴定植涉及1个乡10个村：
、玉代克力克乡10个村：堂来恰普提（1村）、阿娜尔（3）村、阿力囤托格拉克（4）村、巴扎（5）村210、买代尼亚提买里斯（7）村 、拜什喀帕（8）村、依提帕克（9）村、乔拉克（10）村、英买里（11）村、英艾日克（12）村。</t>
  </si>
  <si>
    <t>伽师县2020年林果定植项目涉及9个乡镇88个村2184户贫困户8002.6亩（其中78户脱贫监测户），对苗木、肥料、农药、种植等费用进行补助，补贴标准500元/亩，总资金400.13万元。
一、伽师新梅定植涉及7个乡62个村1427户贫困户4685.9亩：
1、英买里乡9个村345户1543亩：库木艾日克（1）村1户2亩、古再（18)村34户315亩、英买里（10）村24户88.8亩、墩艾日克（3）村70户241.5亩、卡吾力（12）村56户247亩、阿迪拉（8）村62户292.5亩、英阿瓦提（17）村53户227亩、拉依力克（20）村24户39.2亩、阿亚格克皮乃克（7）村21户91亩。
2、米夏乡7个村193户贫困户577.5亩：江尕勒霍依拉(1)村6户19亩、米夏（6）村8户36亩、托万塔尔夏村（7）村40户118.5亩、其兰力克（8）村8户18亩、伊勒提孜霍依拉（9）村88户187.5亩、夏合亚迪（17）村30户175.5亩、巴什英温（18）村13户23亩。
3、夏普吐勒镇11个村149户贫困户330.1亩：巴扎（1）村79户123亩、扎滚拉（3）村12户42亩、墩艾日克（6）村8户25.5亩、提木（8）村2户2亩、米里克（9）村5户6.5亩、依肯苏（10）村1户5亩、兰干（12）村2户7.6亩、安江艾日克（15）村1户1亩、其纳艾日克(16)村17户39亩、托什坎拉（17）村17户62.5亩、巴依托喀依（18）村5户16亩。
4、和夏阿瓦提镇14个村284户贫困户849.4亩：阿木巴尔其(2)村3户3亩、喀热墩(4)村17户47亩、阿瓦提买里斯(6)村76户253亩、巴什英买里(10)村63户162.7亩、托玛贝希(16)村5户9.8亩、其日克（18）村8户32亩、尕藏托格拉克(19)村72户224.3亩、依然（24）村9户18亩，阔什托玛（27）村12户26.6亩、克亚克勒克（28）村6户17亩、尤古买希勒克（30）村2户6亩、莫玛墩（31）村2户17亩，达西（36）村7户27亩、欧吐拉巴格恰（38）村2户6亩。
5、孜勒苏乡12个村348户贫困户1003亩：巴什栏杆（1）村24户83.5亩、巴什勒格勒德玛（5）村25户74.5亩、勒格里地玛央艾日克（8）村33户125.5亩、巴什央艾日克村（11）村3户7亩、巴格托格拉克（15）村17户88亩、约勒其（16）村18户56亩、琼艾日克（20）村25户80亩、温塔木（24）村18户40亩、拜什塔木（26）村38户113.5亩、其兰巴格（32）村32户101.3亩、吾斯塘博依（34）村48户114.4亩、阿亚格奥依塔格（37）村67户119.3亩。
6、古勒鲁克乡4个村51户贫困户246.6亩：巴什阿勒克库勒(9)村29户111.9亩、阿克托喀依（20）村7户9亩、苏巴斯提村（21）村5户28亩、阿亚格科克塔勒（25）村10户97.7亩。
7、铁日木5个村57户贫困户136.3亩：铁格艾日克（1）村8户21.5亩、霍加艾日克（2）村27户65.5亩、巴什铁日木（4）村8户18.2亩、 明克什拉克（6）村3户9亩，阿亚格兰干（10）村11户22.1亩。
二、伽师杏李定植涉及5个乡16个村549户贫困户2450.2亩。
1、英买里乡共5个村293户1493.3亩：兰干（14）村125户697.5亩（监测户4户22亩）、阿迪拉（8）村78户272亩、巴什兰干（13）村63户320亩、卡热央塔克（19）村26户193.8亩、兰帕（16）村1户10亩。
2、米夏乡5个村145户贫困户444.2亩：江尕勒霍依拉(1)村23户80亩、村琼库尔克什拉克（3）村6户17.5亩、英塔木（10）村85户268亩、巴什英温（18）村13户27.7亩、阿亚格欧依托格拉克（21）村18户51亩。
3、夏普吐勒镇2个村21户贫困户61亩：其纳艾日克（16）村20户57亩、提木（8）村1户4亩。
4、克孜勒苏乡温塔木村21户62亩。
5、古勒鲁克乡3个村69户389.7亩：巴什阿勒克库勒(9)村66户376.7亩、拜什塔木（12）村2户5亩、克孜力库木（27）村1户8亩。
三、石榴定植涉及1个乡10个村208户贫困户866.5亩。
玉代克力克乡10个村208户贫困户866.5亩：堂来恰普提（1村）19户83亩、阿娜尔（3）村11户50.5亩、阿力囤托格拉克（4）村3户24亩、巴扎（5）村28户107亩、买代尼亚提买里斯（7）村 16户37.5亩、拜什喀帕（8）村9户13.5亩、依提帕克（9）村18户62亩、乔拉克（10）村23户105亩、英买里（11）村58户298亩、英艾日克（12）村23户86亩。</t>
  </si>
  <si>
    <t>盛果期后，亩均收益5000元以上</t>
  </si>
  <si>
    <t>自然资源局、项目涉及乡镇</t>
  </si>
  <si>
    <t>黎万泽、项目涉及乡镇党委书记、乡镇长</t>
  </si>
  <si>
    <t>伽师县2020年林果修剪项目</t>
  </si>
  <si>
    <t>一、伽师新梅修剪5个乡56个村、
英买里乡共20个村：兰帕（16）村、卡日央塔克（19）村、库木艾日克（1）村、兰干（14）村、巴格托格拉克（4）村、巴什兰干（13）村、古再（18)村、墩迪瓦依（5）村、克孜勒巴依拉克（15）村、吐孜鲁克（9）村、墩艾日克（3）村、克皮乃克（6）村、卡吾力（12）村1、阿迪拉（8）村、英阿瓦提（17）村、阿亚格库木艾日克（2）村、拉依力克（20）村、阿亚格克皮乃克（7）村、阿亚格英买里（11）村、英买里（10）村.
江巴孜乡10个村：江巴孜（1）村；色日克托克拉克（3）村；栏杆（4）村；恰喀(9)村；阿亚克仓（14）村；布鲁胡其（16）村；尕勒（21）村；克其克布鲁胡其（24）村；喀热喀（26村）；仓（27）村。
米夏乡8个村：江尕勒霍依拉(1)村、恰喀（2）村、米夏（6)村、托万塔尔夏村（7）村、其兰力克（8）村、伊勒提孜霍依拉（9）村、英塔木（10）村、尤库日塔尔夏（11）村、英买里（14）村、
克孜勒苏乡10个村：巴什栏杆（1）村、巴什勒格勒德玛（5）村、阿亚格勒格勒德玛（7）村、英兰干（9）村、兰干买里斯（10）村、古里巴什（18）村、琼艾日克（20）村、温塔木（24）村、巴什温塔木（25）村、英巴格（33）村、
铁日木乡7个村71：霍加艾日克（2）村，巴什铁日木（4）村、阿亚克铁日克（5）村，明克什拉克（6）村，兰干（7）村、恰央恰克提（9）村，阿亚格兰干（10）村
二、伽师杏李修剪项目3个乡3个村、
英买里乡1个村：兰干（14）村、
江巴孜乡2个村：色日克托克拉克（3）村、
铁日木乡恰央恰克提（9）村、
三、杏子修剪项目1个乡7个村、
江巴孜乡7个村：江巴孜（1）村、开旦木加依（10）村、其维克（15）村、布鲁胡其（16）村、尕勒（21）村、托万尕勒（23）村、琼江巴孜（25）村、
四、红枣修剪项目2个乡9个村20贫困户50：
江巴孜乡5个村、其中：阿克吐尔（2）村、恰喀（9）村、开旦木加依（10）村、其维克（15）村、喀热喀什（26村）41、
米夏乡4个村，其中：江尕勒霍依拉(1)村、琼库尔克什拉克（3）村、尤库日塔尔夏（11）村、阿亚格欧依托格拉克（21）村、
五、苹果修剪项目1个乡1个村9贫困户27：
江巴孜乡1个村、其中：托万尕勒（23）村、
六、桃树修剪项目1个乡1个村
、米夏乡1个村，尤库日塔尔夏（11）村。
七、核桃修剪项目1个乡及1个村1、
、米夏乡尤库日塔尔夏（11）村1、
八、酸梅树修剪项目1个乡及1个村。
、米夏乡1个村，尤库日塔尔夏（11）村。</t>
  </si>
  <si>
    <t>5个乡镇79个村4199户贫困户18205.2亩，补助标准：平均150元/亩，资金273.078万元。
一、伽师新梅修剪5个乡56个村3300户贫困户15684.9亩。
1、英买里乡共20个村1840户9711.1亩：兰帕（16）村216户1530.8亩、卡日央塔克（19）村54户300.7亩、库木艾日克（1）村42户139亩、兰干（14）村65户355亩、巴格托格拉克（4）村70户368亩、巴什兰干（13）村47户203.5亩、古再（18)村80户300亩、墩迪瓦依（5）村158户641.5亩、克孜勒巴依拉克（15）村108户504亩、吐孜鲁克（9）村40户310.1亩、墩艾日克（3）村79户401亩、克皮乃克（6）村49户172.5亩、卡吾力（12）村136户1029.7亩、阿迪拉（8）村181户940亩、英阿瓦提（17）村105户449亩、阿亚格库木艾日克（2）村57户148.4亩、拉依力克（20）村121户545.5亩、阿亚格克皮乃克（7）村82户431.5亩、阿亚格英买里（11）村29户128亩、英买里（10）村121户812.9亩.
2、江巴孜乡10个村296户761.2亩，其中：江巴孜（1）村46户122.8亩；色日克托克拉克（3）村37户82亩；栏杆（4）村15户34.8亩；恰喀(9)村11户18.5亩；阿亚克仓（14）村64户230.2亩；布鲁胡其（16）村1户6亩；尕勒（21）村53户123.5亩；克其克布鲁胡其（24）村18户42.5亩；喀热喀（26村）28户45.5亩；仓（27）村23户55.4亩。
3、米夏乡9个村294户1032.4亩，其中：
江尕勒霍依拉(1)村18户95.5亩亩、恰喀（2）村26户154亩、米夏（6)村25户80亩、托万塔尔夏村（7）村14户30亩、其兰力克（8）村41户136亩、伊勒提孜霍依拉（9）村57户189.6亩、英塔木（10）村20户44.3亩、尤库日塔尔夏（11）村63户188亩、英买里（14）村30户115亩。
4、克孜勒苏乡10个村152户贫困户376.5亩，修剪，补贴标准80元/亩，其中资金3.012万，其中：巴什栏杆（1）村8户26.5亩、巴什勒格勒德玛（5）村36户89.5亩、阿亚格勒格勒德玛（7）村29户65.7亩、英兰干（9）村2户9亩、兰干买里斯（10）村1户5亩、古里巴什（18）村3户8.5亩、琼艾日克（20）村6户16亩、温塔木（24）村17户44亩、巴什温塔木（25）村18户37.2亩、英巴格（33）村32户75.1亩。
5、铁日木乡7个村718户贫困户3803.7亩，补助标准80元/亩，总计30.4296万元。开展补植、嫁接、修剪、病虫害防治、疏密、肥料、农药、技术服务等。其中：霍加艾日克（2）村115户406.2亩，巴什铁日木（4）村2户5亩、阿亚克铁日克（5）村102户276.3亩，明克什拉克（6）村50户156亩，兰干（7）村131户820.3亩、恰央恰克提（9）村242户1830.6亩，阿亚格兰干（10）村76户309.3亩
二、伽师杏李修剪项目3个乡3个村93户贫困户309.8亩。
1、英买里乡1个村33户99亩。其中：兰干（14）村33户99亩（监测户1户2亩）；
2、江巴孜乡1个村32户112亩，其中：色日克托克拉克（3）村32户112亩；
3、铁日木乡1个村28户贫困户98.8亩：恰央恰克提（9）村杏李28户98.8亩。
三、杏子修剪项目1个乡7个村494户贫困户1433.2亩。
1、江巴孜乡8个村494户1433.2亩：江巴孜（1）村72户77.4亩；开旦木加依（10）村23户62.5亩；其维克（15）村22户42亩；布鲁胡其（16）村3户4.5亩；尕勒（21）村132户383亩；托万尕勒（23）村179户719.5亩；克其克布鲁胡其（24）村3户6亩；琼江巴孜（25）村60户138.3亩；
四、红枣修剪项目2个乡9个村198户贫困户456.8亩：
1、江巴孜乡5个村141户301.2亩；其中：阿克吐尔（2）村81户186.3亩、恰喀（9）村4户4.9亩；开旦木加依（10）村10户18.3亩；其维克（15）村7户14.5亩；喀热喀什（26村）39户77.2亩。
2、米夏乡4个村57户155.6亩，其中：江尕勒霍依拉(1)村1户6亩、琼库尔克什拉克（3）村9户21.5亩、尤库日塔尔夏（11）村6户13.6亩、阿亚格欧依托格拉克（21）村41户114.5亩。
五、苹果修剪项目1个乡1个村93户贫困户281亩：
1、江巴孜乡1个村93户281亩；其中：托万尕勒（23）村93户281亩。
六、桃树修剪项目1个乡1个村4户贫困户9亩
1、米夏乡1个村，尤库日塔尔夏（11）村4户9亩。
七、核桃修剪项目1个乡及1个村12户21亩。
1、米夏乡核桃提质增效项目其中1个村尤库日塔尔夏（11）村12户21亩。
八、酸梅树修剪项目1个乡及1个村5户9.5亩。
1、米夏乡1个村，尤库日塔尔夏（11）村5户9.5亩。</t>
  </si>
  <si>
    <t>挂果的果树亩均收益500元以上，未挂果的果树确定树型。</t>
  </si>
  <si>
    <t>伽师县2020年林果业提质增效项目</t>
  </si>
  <si>
    <t>一、伽师新梅提质增效项目12个乡124个：
英买里乡共20个村：兰帕（16）村、卡日央塔克（19）村、库木艾日克（1）村、兰干（14）村、巴格托格拉克（4）村、巴什兰干（13）村、古再（18)村、墩迪瓦依（5）村、克孜勒巴依拉克（15）村1、吐孜鲁克（9）村、英买里（10）村、墩艾日克（3）村、克皮乃克（6）村、卡吾力（12）村、阿迪拉（8）村、英阿瓦提（17）村1、阿亚格库木艾日克（2）村、拉依力克（20）村、阿亚格克皮乃克（7）村1、阿亚格英买里（11）村131、
江巴孜乡10个村，其中：江巴孜（1）村、色日克托克拉克（3）村、栏杆（4）村、恰喀(9)村、阿亚克仓（14）村、布鲁胡其（16）村、尕勒（21）村、克其克布鲁胡其（24）村、喀热喀（26村）、仓（27）村。
卧里托格拉克镇6个村。其中：喀塔尔墩（5）村、龙口（16）村、乌堂（20）村、喀尕买里斯（23）村、阿克吾斯塘（30）村、阿亚克阔什库勒（31）村、巴希硝尔介乃克（37）村。
克孜勒博依镇9个村：居维其（2）村。阿亚格乔拉克（17）村。巴什乔拉克（18）村。坎迪尔勒克（19）村。古力巴格（22）村。色满（23）村、阿容（29）村。喀力克（32）村。曲如其（33）村。
米夏乡9个村：江尕勒霍依拉(1)村、恰喀（2）村、米夏（6)村、托万塔尔夏村（7）村、其兰力克（8）村、伊勒提孜霍依拉（9）村、英塔木（10）村、尤库日塔尔夏（11）村、英买里（14）村、
夏普吐勒镇13个村：加依艾日克（4）村、、墩艾日克（6）村、、阿热夏普吐勒（7）村、、提木（8）村、、米里克（9）村10的、、安江艾日克（15）村、、其纳艾日克村（16）村829，其纳艾日克（拆分24）村、、托什坎拉（17）村、、巴依托卡依（18）村、、恰依拉(19）村的、、克其克阿克艾日克（21）村、、库木墩（22）村、、央艾日克村。
和夏阿瓦提镇32个村：
阿木巴尔其（2）村、塞克孜阿代木（3）村、帕合塔买里斯（5）村、伊那克克买（8）村、巴什英买里（10）村、欧吐拉英买里（11）村、墩艾日克（12）村、夏合亚迪（14）村、托玛贝希（16）村、墩吕克（17）村、其日克（18）村、尕藏托格拉克（19）村、巴什巴格恰（20）村、阿亚克巴格恰（21）村、色满（22）村、喀热都维（23）村、依然（24）村、喀热萨（25）村、兰帕（26）村、阔什托玛（27）村、克亚克勒克（28）村、尤古买希勒克（30）村、莫玛墩（31）村、亚帕托格拉克（33）村、库木科勒（34）村、柯尔克孜吐格（35）村、达西（36）村4，欧吐拉巴格恰（38）村、巴格托格拉克（39）村、排孜瓦提艾日克（40）村、亚阿其阿依万（41)村413，光明（42）村。
克孜勒苏乡10个村：巴什栏杆（1）村、巴什勒格勒德玛（5）村、阿亚格勒格勒德玛（7）村、英兰干（9）村、兰干买里斯（10）村、古里巴什（18）村、琼艾日克（20）村、温塔木（24）村、巴什温塔木（25）村、英巴格（33）村、
古勒鲁克乡1个村：托万拜什塔木(14)村。
玉代力克乡2个村。：乔拉克（10）村、英买里（11）村、
铁日木乡8个村、铁热克艾日克（1）村，霍加艾日克（2）村，巴什铁日木（4）村、阿亚克铁日克（5）村，明克什拉克（6）村，兰干（7）村、恰央恰克提（9）村，阿亚格兰干（10）村
巴仁镇4个村：巴仁村；叶乐坎科其克（3）村；阿热买里村；英吾斯塘博依村
二、杏李提质增效3个乡4个村：
英买里乡2个村：兰干（14）村、兰帕（16）村。
江巴孜乡1个村，其中：色日克托克拉克（3）村、
铁日木乡1个村。其中：恰央恰克提（9）村。
三、杏子提质增效项目其中1个乡8个村：
江巴孜乡8个村，其中：江巴孜（1）村、开旦木加依（10）村、其维克（15）村、布鲁胡其（16）村、尕勒（21）村、托万尕勒（23）村17、克其克布鲁胡其（24）村、琼江巴孜（25）村、
四、桃树提质增效2个乡2个村：
克孜勒博依镇1个村：什拉克（21）村。
米夏乡：尤库日塔尔夏（11）村
五、石榴7个11个村：
玉代力克乡11个村。其中：堂来恰普提（1村）、百合提（2）村、阿娜尔（3）村、巴扎（5）村、多兰买里斯（6）村、买代尼亚提买里斯（7）村、拜什喀帕（8）村、依提帕克（9）村、乔拉克（10）村、英买里（11）村、英艾日克（12）村。
六、红枣5个乡31个村：
江巴孜乡5个村、其中：阿克吐尔（2）村、恰喀（9）村、开旦木加依（10）村、其维克（15）村、喀热喀什（26村）。
卧里托格拉克镇21个村：塔格艾日克（1）村；阿亚格喀尕买里斯（38）村；阿亚格阔什库勒（31）村；巴希硝尔介乃克（37）村；巴扎（28）村；拜什托普（17）村；喀尕买里斯（23）村；喀拉尤勒滚（25）村；喀塔尔墩（5）村；阔曲买贝希（34）村；龙口（16）村；帕尔其托格勒克（15）村；强孜（35）村；色日克托格拉克（6)村；托盖欧勒迪（26）村；托格热克斯木（4）村；乌堂（20）村；乌吐拉阔什库勒（3）村；销尔介乃克（18）村；亚帕勒托格拉克（14）村；尤库日买里（11）村；
米夏乡4个村：江尕勒霍依拉(1)村、琼库尔克什拉克（3）村、尤库日塔尔夏（11）村、阿亚格欧依托格拉克（21）村、
克孜勒苏乡1个村：其兰巴格（32）村、
古勒鲁克乡1个村：喀日木库木（11）村。
七、苹果1个乡1个村
江巴孜乡1个村：托万尕勒（23）村。
八、核桃1个乡1个村
米夏乡1个村：尤库日塔尔夏（11）村。
九、酸梅树1个乡1个村
米夏乡1个村：尤库日塔尔夏（11）村</t>
  </si>
  <si>
    <t>12个乡镇7380户贫困户的35821.3亩林果开展提质增效（其中260户脱贫监测户），补助标准500元/亩，总计1791.065万元。开展有机肥（农家肥）、病虫害防治、技术服务等。
一、伽师新梅提质增效项目12个乡124个村5599户贫困户29317.6亩：
1、英买里乡共20个村2145户14927.4亩：兰帕（16）村216户1530.8亩（每亩350元）、卡日央塔克（19）村65户737.2亩、库木艾日克（1）村42户139亩、兰干（14）村65户355亩、巴格托格拉克（4）村70户368亩、巴什兰干（13）村47户203.5亩、古再（18)村101户379.5亩、墩迪瓦依（5）村170户1119亩、克孜勒巴依拉克（15）村146户1088.5亩、吐孜鲁克（9）村40户310.1亩、英买里（10）村121户830.9亩、墩艾日克（3）村79户401亩、克皮乃克（6）村110户948亩、卡吾力（12）村136户1029.7亩、阿迪拉（8）村181户940亩、英阿瓦提（17）村118户1334亩、阿亚格库木艾日克（2）村69户386.7亩、拉依力克（20）村121户545.5亩、阿亚格克皮乃克（7）村110户1166亩、阿亚格英买里（11）村138户1115亩。
2、江巴孜乡10个村296户761.2亩：江巴孜（1）村46户122.8亩、色日克托克拉克（3）村37户82亩、栏杆（4）村15户34.8亩、恰喀(9)村11户18.5亩、阿亚克仓（14）村64户230.2亩、布鲁胡其（16）村1户6亩、尕勒（21）村53户123.5亩、克其克布鲁胡其（24）村18户42.5亩、喀热喀（26村）28户45.5亩、仓（27）村23户55.4亩。
3、卧里托格拉克镇7个村41户201.4亩。（脱贫监测户4户）：喀塔尔墩（5）村9户62亩；龙口（16）村2户2.4亩；乌堂（20）村4户14亩；喀尕买里斯（23）村3户26亩；阿克吾斯塘（30）村7户48亩；阿亚格阔什库勒（31）村2户10亩；巴希硝尔介乃克（37）村14户39亩；
4、克孜勒博依镇9个村202户贫困户937.9亩：居维其（2）村16户35.5亩、阿亚格乔拉克（17）村24户54亩、巴什乔拉克（18）村27户144.5亩、坎迪尔勒克（19）村23户39.6亩、古力巴格（22）村10户36亩、色满（23）村7户19亩、阿容（29）村39户159.6亩、喀力克（32）村11户28.5亩、曲如其（33）村45户421.2亩。
5、米夏乡9个村294户1032.4亩：江尕勒霍依拉(1)村18户95.5亩、恰喀（2）村26户154亩、米夏（6)村25户80亩、托万塔尔夏村（7）村14户30亩、其兰力克（8）村41户136亩、伊勒提孜霍依拉（9）村57户189.6亩、英塔木（10）村20户44.3亩、尤库日塔尔夏（11）村63户188亩、英买里（14）村30户115亩。
6、夏普吐勒镇13个村349户贫困户1313.2亩：加依艾日克（4）村59户159亩、墩艾日克（6）村3户8亩、阿热夏普吐勒（7）村21户107亩、提木（8）村2户6亩、米里克（9）村101户的477.7亩、安江艾日克（15）村1户1亩、其纳艾日克村（16）村96户333亩、托什坎拉（17）村9户29.5亩、巴依托卡依（18）村16户53亩、恰依拉(19）村的16户44亩、克其克阿克艾日克（21）村2户5亩、库木墩（22）村18户85亩、央艾日克村5户5亩。
7、和夏阿瓦提镇32个村1002户贫困户3977.1亩：阿木巴尔其（2）村16户47.2亩、塞克孜阿代木（3）村18户35亩、帕合塔买里斯（5）村3户11亩、伊那克克买（8）村5户34亩、巴什英买里（10）村96户361.4亩、欧吐拉英买里（11）村59户232.1亩、墩艾日克（12）村51户141.3亩、夏合亚迪（14）村109户431亩、托玛贝希（16）村8户21.7亩、墩吕克（17）村5户18.5亩、其日克（18）村52户188.1亩、尕藏托格拉克（19）村137户550.5亩、巴什巴格恰（20）村5户11.3亩、阿亚克巴格恰（21）村16户25亩、色满（22）村2户2亩、喀热都维（23）村14户48亩、依然（24）村19户50.5亩、喀热萨（25）村23户35亩、兰帕（26）村14户96亩、阔什托玛（27）村20户55亩、克亚克勒克（28）村28户113.2亩、尤古买希勒克（30）村68户291.9亩、莫玛墩（31）村46户213.8亩、亚帕托格拉克（33）村32户228.5亩、库木科勒（34）村23户63.4亩、柯尔克孜吐格（35）村13户28亩、达西（36）村8户41.5亩，欧吐拉巴格恰（38）村12户27.5亩、巴格托格拉克（39）村11户55亩、排孜瓦提艾日克（40）村37户359.7亩、亚阿其阿依万（41)村41户137.5亩，光明（42）村11户22.5亩。
8、克孜勒苏乡10个村152户贫困户376.5亩：巴什栏杆（1）村8户26.5亩、巴什勒格勒德玛（5）村36户89.5亩、阿亚格勒格勒德玛（7）村29户65.7亩、英兰干（9）村2户9亩、兰干买里斯（10）村1户5亩、古里巴什（18）村3户8.5亩、琼艾日克（20）村6户16亩、温塔木（24）村17户44亩、巴什温塔木（25）村18户37.2亩、英巴格（33）村32户75.1亩。
9、古勒鲁克乡托万拜什塔木(14)村3户9亩。
10、玉代力克乡2个村35户贫困户125.5亩：乔拉克（10）村27户110亩、英买里（11）村8户15.5亩。
11、铁日木乡8个村939户贫困户5216.2亩：铁热克艾日克（1）村197户1155.3亩，霍加艾日克（2）村115户406.2亩，巴什铁日木（4）村2户5亩、阿亚克铁日克（5）村102户276.3亩，明克什拉克（6）村50户156亩，兰干（7）村131户820.3亩、恰央恰克提（9）村242户1830.6亩，阿亚格兰干（10）村100户566.5亩。
12、巴仁镇4个村141户439.8亩：巴仁村9户11.5亩；叶乐坎科其克（3）村66户187亩；阿热买里村42户197.5亩；英吾斯塘博依村24户43.8亩。
二、杏李提质增效3个乡4个村94户319.8亩。
1、英买里乡2个村34户109亩：兰干（14）村33户99亩（监测户1户2亩）、兰帕（16）村杏李1户10亩；
2、江巴孜乡色日克托克拉克（3）村32户112亩；
3、铁日木乡恰央恰克提（9）村杏李28户98.8亩。
三、杏子提质增效项目其中1个乡8个村494户1413.7亩。
江巴孜乡8个村494户1413.7亩：江巴孜（1）村72户77.4亩；开旦木加依（10）村23户62.5亩；其维克（15）村22户42亩；布鲁胡其（16）村3户4.5亩；尕勒（21）村132户383亩；托万尕勒（23）村179户700亩；克其克布鲁胡其（24）村3户6亩；琼江巴孜（25）村60户138.3亩；
四、桃树提质增效2个乡2个村54户188亩。
1、克孜勒博依镇阿热克什拉克（21）村50户179亩。
2、米夏乡尤库日塔尔夏（11）村4户9亩
五、石榴1个乡11个村536户2760.4亩：
玉代力克乡11个村536户2760.4亩：堂来恰普提（1村）30户125亩、百合提（2）村8户61亩、阿娜尔（3）村18户115亩、巴扎（5）村63户306.5亩、多兰买里斯（6）村70户235.7亩、买代尼亚提买里斯（7）村87户391.4亩、拜什喀帕（8）村60户361亩、依提帕克（9）村49户244.5亩、乔拉克（10）村17户61亩、英买里（11）村50户212.3亩、英艾日克（12）村84户647亩。
六、红枣5个乡33个村493户1510.3亩：
1、江巴孜乡5个村141户301.2亩：阿克吐尔（2）村81户186.3亩、恰喀（9）村4户4.9亩；开旦木加依（10）村10户18.3亩；其维克（15）村7户14.5亩；喀热喀什（26村）39户77.2亩。
2、卧里托格拉克镇22个村213户822.9亩,500元/亩。投资41.145万元。（脱贫监测户6户）其中：塔格艾日克（1）村4户9亩；乌吐拉阔什库勒（3）村2户6.5亩；托格热克斯木（4）村3户4.8亩；喀塔尔墩（5）村10户53亩；色日克托格拉克（6）村1户2亩；尤库日买里（11）村29户86亩;亚帕勒托格拉克（14）村27户118.9亩；龙口（16）村28户200亩；帕尔其托格勒克（15）村9户23亩；拜什托普（17）村3户15亩；销尔介乃克（18）村2户3亩；乌堂（20）村11户45亩；喀尕买里斯（23）村5户16.5亩；喀拉尤勒滚（25）村7户25亩；托盖欧勒迪（26）村14户44亩；巴扎（28）村3户7亩；阿亚格阔什库勒（31）村26户80亩；阔曲买贝希（34）村5户24亩；强孜（35）村10户32.7亩；巴希硝尔介乃克（37）村6户14亩；阿亚格喀尕买里斯（38）村4户1.5亩；托盖欧勒迪（26）村4户12亩。
3、米夏乡4个村57户155.6亩：江尕勒霍依拉(1)村1户6亩、琼库尔克什拉克（3）村9户21.5亩、尤库日塔尔夏（11）村6户13.6亩、阿亚格欧依托格拉克（21）村41户114.5亩。
4、克孜勒苏乡其兰巴格（32）村25户58.2亩、
5、古勒鲁克乡喀日木库木（11）村57户172.4亩
七、苹果1个乡1个村93户281亩
江巴孜乡1个村93户281亩托万尕勒（23）村93户281亩。
八、核桃1个乡1个村12户21亩
米夏乡尤库日塔尔夏（11）村12户21亩
九、酸梅树1个乡1个村5户9.5亩
米夏乡尤库日塔尔夏（11）村5户9.5亩</t>
  </si>
  <si>
    <t>挂果的果树亩均收益1000元以上，未挂果的果树促进生长。</t>
  </si>
  <si>
    <t>伽师县林果授粉项目</t>
  </si>
  <si>
    <t>12个乡镇7368户贫困户的35800.3亩林果开展授粉，补助标准100元/亩，总计358.003万元。喷洒糖水，利用蜜蜂授粉，喷施保花保果生长调节剂，提高林果10%座果率。</t>
  </si>
  <si>
    <t>提高林果座果率，增加产量</t>
  </si>
  <si>
    <t>伽师县克孜勒博依镇林果产业园建设项目</t>
  </si>
  <si>
    <t>克孜勒博依镇10个村：阔什艾日克（7）村、英艾日克（8）村、依提帕克（15）村、巴什乔拉克（18）村、托万阿热克什拉克（20）村、古力巴格（22）村、色满（23）村、依丁（26）村、博迪马勒（30）村、喀力克（32）村。</t>
  </si>
  <si>
    <t xml:space="preserve">对土地整理、苗木、有机肥（农家肥）、病虫害防治、技术服务等进行补助，补助标准1500元/亩，总资金725万元，其中扶贫发展资金321万元，土地增减挂资金404万元。
克孜勒博依镇10个村628户4833.4亩，其中贫困户307户2138.9亩（其中13户脱贫监测户），一般户321户2694.5亩：阔什艾日克（7）村46户313亩，其中29户贫困户197.3亩，17户一般户115.7亩；英艾日克（8）村70户665.5亩，其中38户贫困户265.8亩，32户一般户399.7亩；依提帕克（15）村69户750.4亩，其中37户贫困户413.6亩，32户一般户336.8亩；巴什乔拉克（18）村25户459.9亩，其中10户贫困户142.6亩，15户一般户317.3亩；托万阿热克什拉克（20）村88户513亩，其中35户贫困户171.1亩，53户一般户341.9亩；古力巴格（22）村113户774.6亩，其中51户贫困户307.6亩，62户一般户467亩；色满（23）村35户332亩，其中22户贫困户204.5亩，13户一般户127.5亩；阿依丁（26）村49户201亩，其中16户贫困户60.5亩，33户一般户140.5亩；博迪马勒（30）村112户423亩59户贫困户209.4亩，53户一般户213.6亩；喀力克（32）村21户401亩，其中10户贫困户166.5亩，11户一般户234.5亩。
</t>
  </si>
  <si>
    <t>开展林果规模化种植，进入盛果期后，亩均收益5000元以上</t>
  </si>
  <si>
    <t>自然资源局、克孜勒博依镇</t>
  </si>
  <si>
    <t>黎万泽、克孜勒博依镇党委书记、乡镇长</t>
  </si>
  <si>
    <t>伽师县米夏乡林果产业园建设项目</t>
  </si>
  <si>
    <t>米夏乡4个村：喀孜艾日克（4）村、吐格巴斯特（16）村、巴什英温（18）村、阿亚格英温(19)村。</t>
  </si>
  <si>
    <t>对土地整理、苗木、有机肥（农家肥）、病虫害防治、技术服务等进行补助，补助标准1500元/亩，总资金135万元，其中扶贫发展资金106万元，土地增减挂资金29万元。
米夏乡4个村95户900.4亩，其中贫困户64户708.5亩（其中4户脱贫监测户），一般户31户191.9亩：
喀孜艾日克（4）村30户110亩，其中贫困户15户40亩，一般户15户70亩；吐格巴斯特（16）村18户100亩，其中贫困户10户58.4亩，一般户8户41.6亩；巴什英温（18）村12户86.6亩，其中贫困户8户76.3亩，一般户4户10.3亩；阿亚格英温(19)村总35户603.8亩，其中贫困户31户533.8亩，一般户4户70亩。</t>
  </si>
  <si>
    <t>自然资源局、米夏乡</t>
  </si>
  <si>
    <t>黎万泽、米夏乡党委书记、乡镇长</t>
  </si>
  <si>
    <t>伽师县铁日木乡林果产业园建设项目</t>
  </si>
  <si>
    <t>铁日木乡阿亚格兰干（10）村、明克什拉克</t>
  </si>
  <si>
    <t>对土地整理、苗木、有机肥（农家肥）、病虫害防治、技术服务等进行补助，补助标准1500元/亩，总资金137万元，其中扶贫发展资金86万元，土地增减挂资金51万元。
铁日木乡2个村128户913亩，其中72户贫困户572.1亩，56户一般户340.9亩：阿亚格兰干（10）村80户600亩（其中2户脱贫监测户），涉及贫困户52户449.5亩。一般户28户150.5亩；明克什拉克（6）村48户313亩（其中1户脱贫监测户），其中贫困户20户122.6亩，一般户28户190.4亩。</t>
  </si>
  <si>
    <t>自然资源局、铁日木乡</t>
  </si>
  <si>
    <t>黎万泽、铁日木乡党委书记、乡镇长</t>
  </si>
  <si>
    <t>伽师县产业扶贫-新梅苗圃建设（三期）项目</t>
  </si>
  <si>
    <t>和夏阿瓦提镇18村、江巴孜乡25村</t>
  </si>
  <si>
    <t>在伽师县和夏阿瓦提镇其日克（18）村、江巴孜乡琼江巴孜（25）村共计1200亩苗圃地，建成后，收益归村集体，全县贫困户可优先免费使用，开展新梅种植。建设内容包括：土地承包费、水肥投入、病虫害防治、嫁接、人工管护等投入。</t>
  </si>
  <si>
    <t>建设后产生的伽师新梅苗木提供给贫困户使用，开展定植和补植，扩大贫困户林果面积。</t>
  </si>
  <si>
    <t>伽师县2020年林果设备购置项目</t>
  </si>
  <si>
    <t>12个乡镇</t>
  </si>
  <si>
    <t>为1178名林果服务队员（均为贫困户）购置服务设备，为贫困户种植的林果免费提供服务，总资金826.5万元：
1、电动三轮打药车300辆，1万元/辆，300万元；
2、电动修剪工具：电动修枝剪150把、电动高枝剪150把，0.28万元/把，84万元；
3、3吨以上风送式打药车22台330万元
4、开沟施肥复土一体机20台，3万元/台，60万元；
5、碎枝机15台，每台3.5万元，52.5万元。</t>
  </si>
  <si>
    <t>完善林果服务队服务设备，带动1178户贫困户就业，同时为贫困户林果提供技术服务。</t>
  </si>
  <si>
    <t>伽师县2020年伽师新梅接穗储备项目</t>
  </si>
  <si>
    <t>由林果服务队（贫困户）开展伽师新梅穗采集长条、剪穗、封蜡、储存等工作，共采集1728万接穗，免费提供给贫困户开展伽师新梅嫁接工作，总资金98万元。</t>
  </si>
  <si>
    <t>为贫困户提供伽师新梅接穗，扩大贫困户伽师新梅种植面积</t>
  </si>
  <si>
    <t>伽师县杏李采穗圃建设项目</t>
  </si>
  <si>
    <t>夏普吐勒镇巴依艾日克（13）村</t>
  </si>
  <si>
    <t>夏普吐勒镇巴依艾日克（13）村伽师杏李良种采穗圃500亩，补助标准：500元/亩，资金25万元。</t>
  </si>
  <si>
    <t>产生杏李穗，提供给贫困户使用</t>
  </si>
  <si>
    <t>伽师县乡村经济林带建设项目</t>
  </si>
  <si>
    <t>涉及8个乡镇40个村
一、英买里乡4个村兰帕（16）村、巴格托格拉克（4）村、卡日央塔克（19）村、英买里（10）村。
二、江巴孜乡13个村江巴孜（1）村、色日克托克拉克（3）村、艾格铁热克（8）村、恰喀（9）村、依排克其（11）村、克孜勒吉依木（12）村、阿亚克仓（14）村、墩恰喀（17）村、尤库日吐格曼贝西（19）村、尕勒（21）村、托万尕勒（23）村、喀热喀什（26)村、仓（27）村。
三、克孜勒博依镇5个村阿热买里（4）村、克孜勒坎特（6）村、克孜勒巴依拉克（14）村、木努尔（25）村、阿容（29）村。
四、米夏乡1个村夏合亚迪（17）村。
五、夏普吐勒镇1个其纳艾日克（16）村。
六、克孜勒苏乡10个村巴格托格拉克（15）村、库台买（14）村、托喀依（4）村、约勒其（26）村、巴什央艾日克（11）村、吾斯塘博依（34）村、勒格勒德玛（6）村、托库勒（36）村、约勒其（16）村、巴格艾日克（22）村。
七、玉代克力克乡2个村阿力囤托格拉克（4）村、多兰买里斯（6）村。
八、铁日木乡4个村霍加艾日克（2）村、托哈艾热克村(3)村、阿亚克铁日克（5）村、明克什拉克（6）村。</t>
  </si>
  <si>
    <r>
      <rPr>
        <sz val="10"/>
        <rFont val="仿宋"/>
        <charset val="134"/>
      </rPr>
      <t>8个乡镇40个村新建经济林带752.4亩种植98433棵果树，土地整理每亩1200元，合计90.288万元；果树每棵12元，合计118.1196万元，共计208.4076万元，建设内容包括林床整理、苗木、定植及管护，充分利用闲置土地开展经济林带建设，惠及贫困户4102户。
一、英买里乡4个村164.1亩18216棵，惠及贫困户350户，其中；兰帕（16）村12.9亩1432颗桃树、巴格托格拉克（4）村115.8亩12854颗新梅、卡日央塔克（19）村22.5亩2498颗桃树、英买里（10）村12.9亩1432棵杏李。
二、江巴孜乡13个村196.81亩24960棵，惠及贫困户1533户，其中；江巴孜（1）村1.62亩200棵苹果、色日克托克拉克（3）村13.125亩1200棵杏李、艾格铁热克（8）村27亩3000棵桃树、恰喀（9）村10.2亩600棵桃树，510棵核桃、依排克其（11）村74.25亩1250棵苹果、1500棵梨树、1500棵杏李、1000棵桃子、克孜勒吉依木（12）村9.6亩2000棵新梅，1600棵杏树、阿亚克仓（14）村18.75亩3000棵杏李、墩恰喀（17）村3.375亩500棵新梅，500棵杏子，500棵杏李、尤库日吐格曼贝西（19）村12亩3000棵杏李、尕勒（21）村5.2亩350棵新梅、托万尕勒（23）村6.3亩1000棵杏李、喀热喀什（26)村9.375亩850棵杏李、仓（27）村6亩900棵杏李。
三、克孜勒博依镇5个村105.44亩13290棵，惠及贫困户301户，其中；阿热买里（4）村4.5亩500棵杏李、克孜勒坎特（6）村2.5亩200棵新梅、克孜勒巴依拉克（14）村36.74亩6200棵核桃、木努尔（25）村15亩2000棵新梅、阿容（29）村46.7亩4390棵新梅。
四、米夏乡1个村1.8亩400棵，惠及贫困户25户，其中；夏合亚迪（17）村1.8亩400棵新梅。
五、夏普吐勒镇1个村30.6亩917棵，惠及贫困户129户，其中；其纳艾日克（16）村30.6亩917棵杏李。
六、克孜勒苏乡10个村112.25亩29750棵，惠及贫困户1000户，其中；巴格托格拉克（15）村 13.5亩</t>
    </r>
    <r>
      <rPr>
        <sz val="10"/>
        <rFont val="Arial"/>
        <charset val="134"/>
      </rPr>
      <t> </t>
    </r>
    <r>
      <rPr>
        <sz val="10"/>
        <rFont val="仿宋"/>
        <charset val="134"/>
      </rPr>
      <t>3000株葡萄、库台买（14）村10亩7000棵桃树、托喀依（4）村9亩2400棵新梅、约勒其（26）村7亩2500棵桃树、巴什央艾日克（11）村3亩1000颗桃树、吾斯塘博依（34）村3.75亩杏李500颗、勒格勒德玛（6）村</t>
    </r>
    <r>
      <rPr>
        <sz val="10"/>
        <rFont val="Times New Roman"/>
        <charset val="134"/>
      </rPr>
      <t> </t>
    </r>
    <r>
      <rPr>
        <sz val="10"/>
        <rFont val="仿宋"/>
        <charset val="134"/>
      </rPr>
      <t>15亩4300棵桃子，550棵杏李、托库勒（36）村15亩杏李1500棵 、约勒其（16）村13.5亩西梅1000棵，杏李1000棵、巴格艾日克（22）村22.5亩2500棵桃树，2500棵杏梨。
七、玉代克力克乡2个村54.9亩4000棵，惠及贫困户277户，其中；阿力囤托格拉克（4）村14.4亩1000颗石榴、多兰买里斯（6）村40.5亩3000颗石榴。
八、铁日木乡4个村86.5亩6900棵，惠及贫困户487户，其中；</t>
    </r>
    <r>
      <rPr>
        <sz val="10"/>
        <rFont val="Arial"/>
        <charset val="134"/>
      </rPr>
      <t> </t>
    </r>
    <r>
      <rPr>
        <sz val="10"/>
        <rFont val="仿宋"/>
        <charset val="134"/>
      </rPr>
      <t>霍加艾日克（2）村20.5亩1500棵杏李、托哈艾热克村(3)村27亩2000棵新梅、阿亚克铁日克（5）村24亩1200棵杏李、明克什拉克（6）村15亩2200棵石榴。</t>
    </r>
  </si>
  <si>
    <t>充分利用闲置土地，增加收入</t>
  </si>
  <si>
    <t>伽师县苗圃基地建设项目</t>
  </si>
  <si>
    <t>克孜勒博依镇克孜勒坎特（6）村、玉代克力克乡阿力囤托格拉克（4）村、英阿依马克（11）村、吾斯塘博依（12）村、铁热克博斯坦（28）村、曲如其（33）村</t>
  </si>
  <si>
    <t>伽师县苗圃基地建设项目其中1个乡5个村188亩，收益归村集体，贫困户优先免费使用，惠及4834户贫困户，资金38.4万元。
1、克孜勒博依镇桃树苗圃管护90亩，其中：克孜勒坎特（6）村40亩、英阿依马克（11）村50亩，进行除草、肥料、灌水、病虫害防治等管护，每亩1000元，总资金9万元；
2、克孜勒博依镇杏李苗圃嫁接98亩，其中：吾斯塘博依（12）村40亩、铁热克博斯坦（28）村8亩、曲如其（33）村50亩，进行接穗采集、嫁接、土肥水管护，每亩3000元，总资金29.4万元，项目建成后全乡4834户贫困户可免费使用开展定植和补植。</t>
  </si>
  <si>
    <t>收益归村集体，贫困户优先使用，开展定植和补植，扩大贫困户林果种植面积。</t>
  </si>
  <si>
    <t>伽师县英买里乡葡萄苗购买项目</t>
  </si>
  <si>
    <t>英买里乡20个村：兰帕（16）村、卡日央塔克（19）村、库木艾日克（1）村、兰干（14）村、巴格托格拉克（4）村、巴什兰干（13）村、古再（18)村、墩迪瓦、英阿瓦提（17）村、阿亚格库木艾日克（2）村、拉依力克（20）村、阿亚格克皮乃克（7）村、阿亚格英买里（11）村、阿迪拉（8）村、墩艾日克（3）村、卡吾力（12）村、克皮乃克（6)村、克孜勒巴依拉克（15)村、吐孜鲁克（9）村、英买里（10）村。</t>
  </si>
  <si>
    <t>英买里乡20个村2265户11325棵：兰帕（16）村111户555棵、卡日央塔克（19）村84户420棵、库木艾日克（1）村91户455棵、兰干（14）村194户970棵、巴格托格拉克（4）村162户810棵、巴什兰干（13）村97户485棵、古再（18)村124户620棵、墩迪瓦68户340棵、英阿瓦提（17）村103户515棵、阿亚格库木艾日克（2）村62户310棵、拉依力克（20）村155户775棵、阿亚格克皮乃克（7）村149户745棵、阿亚格英买里（11）村179户895棵、阿迪拉（8）村190户950棵、墩艾日克（3）村115户575棵、卡吾力（12）村42户210棵、克皮乃克（6)村98户490棵、克孜勒巴依拉克（15)村147户735棵、吐孜鲁克（9）村53户265棵、英买里（10）村41户205棵。</t>
  </si>
  <si>
    <t>扶持贫困户开展葡萄种植，结果后收益500元。</t>
  </si>
  <si>
    <t>自然资源局、英买里乡</t>
  </si>
  <si>
    <t>黎万泽、英买里乡党委书记、乡镇长</t>
  </si>
  <si>
    <t>伽师县江巴孜乡葡萄苗购买项目</t>
  </si>
  <si>
    <t>江巴孜乡27个村：江巴孜（1）村、阿克吐尔（2）村、色日克托克拉克（3）村、栏杆（4）村、萨热依塔木（5）村、科克库木(6)村、开普台巴格（7）村、艾格铁热克（8）村、恰喀（9）村、开旦木加依（10）村、依排克其（11）村、克孜勒吉依木（12）村、英兰干（13）村、阿亚克仓（14）村、其维克（15)村、布鲁胡其（16）村、墩恰喀（17）村、吐格曼贝西（18）村、尤库日吐格曼贝西（19）村、拍什塔克（20）村、尕勒（21）村、克其克江巴孜（22）村、托万尕勒（23）村、克其克布鲁胡其（24）村、琼江巴孜（25）村、喀热喀什（26）村、仓（27）村。</t>
  </si>
  <si>
    <t>江巴孜乡27个村2950户14750棵：江巴孜（1）村200户1000棵、阿克吐尔（2）村140户700棵、色日克托克拉克（3）村220户1100棵、栏杆（4）村75户375棵、萨热依塔木（5）村187户935棵、科克库木(6)村112户560棵、开普台巴格（7）村82户410棵、艾格铁热克（8）村116户580棵、恰喀（9）村49户245棵、开旦木加依（10）村69户345棵、依排克其（11）村125户625棵、克孜勒吉依木（12）村60户300棵、英兰干（13）村30户150棵、阿亚克仓（14）村98户490棵、其维克（15)村65户325棵、布鲁胡其（16）村83户415棵、墩恰喀（17）村64户320棵、吐格曼贝西（18）村93户465棵、尤库日吐格曼贝西（19）村79户395棵、拍什塔克（20）村48户240棵、尕勒（21）村217户1085棵、克其克江巴孜（22）村111户555棵、托万尕勒（23）村243户1215棵、克其克布鲁胡其（24）村143户715棵、琼江巴孜（25）村82户410棵、喀热喀什（26）村75户375棵、仓（27）村84户420棵。</t>
  </si>
  <si>
    <t>自然资源局、江巴孜乡</t>
  </si>
  <si>
    <t>黎万泽、江巴孜乡党委书记、乡镇长</t>
  </si>
  <si>
    <t>伽师县卧里托格拉克镇葡萄苗购买项目</t>
  </si>
  <si>
    <t>卧里托格拉克镇38个村：1.塔格艾日克（1）村；2.尤库日阔什库勒（2）村；3.乌吐勒阔什库勒（3）村；4.托格热克斯木（4）村；5.喀塔尔墩（5）村；6.色日克托格拉克（6)村；7.恰拉欧萨(7)村；8.阿吉勒克里克（8）村；9.托库勒（9）村；10.喀热古鲁克（10）村；11.尤库日买里（11）村；12.夏普吐勒买里斯(12)村；13.苏坎阿斯提（13）村；14.亚帕勒托格拉克(14)村；15.帕恰托格拉克（15）村；16.龙口（16）村；17.拜什托普（17）村；18.硝尔介乃克（18）村；19.盖孜乃库木（19）村；20.乌堂（20）村；21.喀赞库勒（21）村；22.巴夏克代尔亚（22）村；23.喀尕买里斯（23）村；24.阿亚格阿克达尔亚（24）村；25.喀拉尤勒滚（25）村66户种植330棵葡萄苗；26.托盖欧勒迪（26）村106户种植530棵葡萄苗；27.尤汗托格拉克（27）村58户种植290棵葡萄苗；28.巴扎（28）村141户种植705棵葡萄苗；29.卧里托格拉克（29）村 ；30.阿克吾斯塘（30）村；31.阿亚克阔什库勒（31）村；32.英巴格（32）村；33.托格拉克勒克（33）村；34.阔曲买贝希（34）村；35.强孜（35）村；36.英阔什库勒（36）村；37.巴希硝尔介乃克（37）村；38.阿亚格喀尕买里斯（38）村。</t>
  </si>
  <si>
    <r>
      <rPr>
        <sz val="10"/>
        <rFont val="方正仿宋_GBK"/>
        <charset val="134"/>
      </rPr>
      <t>3、卧里托格拉克镇38个村2388户11940棵：1.塔格艾日克（1）村100户种植500棵葡萄苗；2.尤库日阔什库勒（2）村7户种植35棵葡萄苗；3.乌吐勒阔什库勒（3）村83户种植415棵葡萄苗；4.托格热克斯木（4）村74户种植370棵葡萄苗；5.喀塔尔墩（5）村56户种植280棵葡萄苗；6.色日克托格拉克（6)村22户种植110棵葡萄苗；7.恰拉欧萨(7)村136户种植680棵葡萄苗；8.阿吉勒克里克（8）村72户种植360棵葡萄面；9.托库勒（9）村71户种植355棵葡萄苗；10.喀热古鲁克（10）村140户种植700棵葡萄苗；11.尤库日买里（11）村80户种植400棵葡萄苗；12.夏普吐勒买里斯(12)村42户种植210棵葡萄苗；13.苏坎阿斯提（13）村83户种植415棵葡萄苗；14.亚帕勒托格拉克(14)村75户种植375棵葡萄苗；15.帕恰托格拉克（15）村82户种植410棵葡萄苗；16.龙口（16）村28户种植140棵葡萄苗；17.拜什托普（17）村23户种植115棵葡萄苗；18.硝尔介乃克（18）村44户种植220棵葡萄苗；19.盖孜乃库木（19）村59户种植295棵葡萄苗；20.乌堂（20）村43户种植215棵葡萄苗；21.喀赞库勒（21）村18户种植90棵葡萄苗；22.巴夏克代尔亚（22）村81户种植405棵葡萄苗；23.喀尕买里斯（23）村30户种植150棵葡萄苗；24.阿亚格阿克达尔亚（24）村56户种植280棵葡萄苗；25.喀拉尤勒滚（25）村66户种植330棵葡萄苗；26.托盖欧勒迪（26）村106户种植530棵葡萄苗；27.尤汗托格拉克（27）村58户种植290棵葡萄苗；28.巴扎（28）村141户种植705棵葡萄苗；29.卧里托格拉克（29）村75户种植375棵葡萄苗</t>
    </r>
    <r>
      <rPr>
        <sz val="10"/>
        <rFont val="Arial"/>
        <charset val="134"/>
      </rPr>
      <t> </t>
    </r>
    <r>
      <rPr>
        <sz val="10"/>
        <rFont val="方正仿宋_GBK"/>
        <charset val="134"/>
      </rPr>
      <t>；30.阿克吾斯塘（30）村39户种植195棵葡萄苗；31.阿亚克阔什库勒（31）村105户种植525棵葡萄苗；32.英巴格（32）村45户种植225棵葡萄苗；33.托格拉克勒克（33）村90户种植450棵葡萄苗；34.阔曲买贝希（34）村50户种植250棵葡萄苗；35.强孜（35）村40户种植200棵葡萄苗；36.英阔什库勒（36）村11户种植55棵葡萄苗；37.巴希硝尔介乃克（37）村20户种植100棵葡萄苗；38.阿亚格喀尕买里斯（38）村37户种植185棵葡萄苗。</t>
    </r>
  </si>
  <si>
    <t>自然资源局、卧里托格拉克镇</t>
  </si>
  <si>
    <t>黎万泽、卧里托格拉克镇党委书记、乡镇长</t>
  </si>
  <si>
    <t>伽师县克孜勒博依镇葡萄苗购买项目</t>
  </si>
  <si>
    <t>克孜勒博依镇34个村4270户21350棵：先拜巴扎（1）村、居维其（2）村、库木买里斯（3）村、阿热买里（4）村、阿娜尔库勒（5）村、克孜勒坎特（6）村、阔什艾日克（7）村、英艾日克（8）村、巴格艾日克（9）村、巴什英阿依马克（10）村、英阿依马克（11）村、尤库日阿帕霍加（12）村、却勒库勒（13）村、克孜勒巴依拉克（14）村、依提帕克（15）村、英买里（16）村、阿亚格乔拉克（17）村、巴什乔拉克（18）村、坎迪尔勒克（19）村、托万阿热克什拉克（20）村、阿热克什拉克（21）村、古力巴格（22）村、色满（23）村、浩罕（24）村、木努尔（25）村、阿依丁（26）村、恰瓦拉（27）村、铁热克博斯坦（28）村、阿容（29）村、博迪马勒（30）村、喀热央塔克（31）村、喀力克（32）村、曲如其（33）村、科克通鲁克（34）村。</t>
  </si>
  <si>
    <t>4、克孜勒博依镇34个村4270户21350棵：先拜巴扎（1）村172户860棵、居维其（2）村166户830棵、库木买里斯（3）村162户810棵、阿热买里（4）村186户930棵、阿娜尔库勒（5）村116户580棵、克孜勒坎特（6）村86户430棵、阔什艾日克（7）村40户200棵、英艾日克（8）村79户395棵、巴格艾日克（9）村119户595棵、巴什英阿依马克（10）村179户895棵、英阿依马克（11）村115户575棵、尤库日阿帕霍加（12）村100户500棵、却勒库勒（13）村141户705棵、克孜勒巴依拉克（14）村195户975棵、依提帕克（15）村168户840棵、英买里（16）村163户815棵、阿亚格乔拉克（17）村80户400棵、巴什乔拉克（18）村72户360棵、坎迪尔勒克（19）村97户485棵、托万阿热克什拉克（20）村46户230棵、阿热克什拉克（21）村70户350棵、古力巴格（22）村107户535棵、色满（23）村106户530棵、浩罕（24）村130户650棵、木努尔（25）村190户950棵、阿依丁（26）村145户725棵、恰瓦拉（27）村145户725棵、铁热克博斯坦（28）村135户675棵、阿容（29）村182户910棵、博迪马勒（30）村99户495棵、喀热央塔克（31）村200户1000棵、喀力克（32）村115户575棵、曲如其（33）村106户530棵、科克通鲁克（34）村58户290棵。</t>
  </si>
  <si>
    <t>伽师县米夏乡葡萄苗购买项目</t>
  </si>
  <si>
    <t>米夏乡21个村：江尕勒霍依拉（1）村、恰喀（2）村、琼库尔克什拉克（3）村、喀孜艾日克（4）村、琼霍伊拉（5）村、米夏（6）村、托万塔尔夏（7）村、其兰力克（8）村、伊勒提孜霍依拉（9）村、英塔木（10）村、尤库日塔尔夏（11）村、英巴格（12）村、其拉克（13）村、英买里（14）村、托格日苏（15）村、吐格巴斯特（16）村、夏合亚迪（17）村、巴什英温（18）村、阿亚格英温（19）村、巴什欧依托格拉克（20）村、阿亚格欧依托格拉克(21)村。</t>
  </si>
  <si>
    <t>5、米夏乡21个村2751户13755棵：江尕勒霍依拉（1）村159户795棵、恰喀（2）村112户560棵、琼库尔克什拉克（3）村220户1100棵、喀孜艾日克（4）村236户1180棵、琼霍伊拉（5）村77户385棵、米夏（6）村85户425棵、托万塔尔夏（7）村73户365棵、其兰力克（8）村106户530棵、伊勒提孜霍依拉（9）村125户625棵、英塔木（10）村176户880棵、尤库日塔尔夏（11）村91户455棵、英巴格（12）村116户580棵、其拉克（13）村108户540棵、英买里（14）村142户710棵、托格日苏（15）村117户585棵、吐格巴斯特（16）村101户505棵、夏合亚迪（17）村135户675棵、巴什英温（18）村125户625棵、阿亚格英温（19）村148户740棵、巴什欧依托格拉克（20）村147户735棵、阿亚格欧依托格拉克(21)村152户760棵。</t>
  </si>
  <si>
    <t>伽师县夏普吐勒镇葡萄苗购买项目</t>
  </si>
  <si>
    <t>6、夏普吐勒镇24个村：巴扎（1）村、喀玛铁热克（2）村、扎滚拉（3）村、加依艾日克（4）村、托万加依艾日克（5）村、墩艾日克（6）村、阿热夏普吐勒（7）村、提木（8）村、米里克（9）村、依肯苏（10）村、克曼（11）村、兰杆（12）村、巴依艾日克（13）村、喀赞库勒（14）村、安江艾日克（15）村、其纳艾日克（16）村、托什坎拉（17）村、巴依托喀依（18）村、恰依拉（19）村、琼阿克艾日克（20）村、克其克阿克艾日克（21）村、库木墩（22）村、央艾日克（23）村、红旗（24）村。</t>
  </si>
  <si>
    <t>6、夏普吐勒镇24个村720户3600棵：巴扎（1）村82户410棵、喀玛铁热克（2）村9户45棵、扎滚拉（3）村13户65棵、、加依艾日克（4）村67户335棵、托万加依艾日克（5）村1户5棵、墩艾日克（6）村10户50棵、阿热夏普吐勒（7）村109户445棵、提木（8）村5户25棵、米里克（9）村94户470棵、依肯苏（10）村1户5棵、克曼（11）村2户10棵、兰杆（12）村1户5棵、巴依艾日克（13）村8户40棵、喀赞库勒（14）村31户155棵、安江艾日克（15）村4户20棵、其纳艾日克（16）村97户485棵、托什坎拉（17）村20户100棵、巴依托喀依（18）村22户110棵、恰依拉（19）村18户90棵、琼阿克艾日克（20）村3户15棵、克其克阿克艾日克（21）村3户15棵、库木墩（22）村20户100棵、央艾日克（23）村6户30棵、红旗（24）村94户470棵。</t>
  </si>
  <si>
    <t>自然资源局、夏普吐勒镇</t>
  </si>
  <si>
    <t>黎万泽、夏普吐勒镇党委书记、乡镇长</t>
  </si>
  <si>
    <t>伽师县和夏阿瓦提镇葡萄苗购买项目</t>
  </si>
  <si>
    <t>和夏阿瓦提镇42个村：吾斯塘博依（1）村、阿木巴尔其（2）村、塞克孜阿代木（3）村、喀热墩（4）村、帕合塔买里斯（5）村、阿瓦提买里斯（6）村、英艾日克（7）村、伊那克克买（8）村、巴依托喀依（9）村、巴什英买里（10）村、欧吐拉英买里（11）村、墩艾日克（12)村、阿亚克英买里（13）村、夏合亚迪（14）村、夏勒克（15）村、托玛贝希（16）村、墩吕克（17）村24户、其日克（18）村、尕藏托格拉克（19）村、巴什巴格恰（20）村、阿亚克巴格恰（21）村、色满（22）村、喀热都维（23）村、依然（24）村、喀热萨（25）村、兰帕（26）村、阔什托玛（27）村、克亚克勒克（28）村、萨尔吾斯（29）村、尤古买希勒克（30）村、莫玛墩（31）村、比纳木（32）村、亚帕勒托格拉克（33）村、库木科勒（34）村、柯尔克孜吐格（35）村、达西（36）村、代里亚博依（37）村、欧吐拉巴格恰（38）村、巴格托格拉克（39）村、排孜瓦提艾日克（40）村、亚格其阿依万（41）村、光明（42）村。</t>
  </si>
  <si>
    <t>7、和夏阿瓦提镇42个村2878户14390棵：吾斯塘博依（1）村42户210棵、阿木巴尔其（2）村25户125棵、塞克孜阿代木（3）村40户200棵、喀热墩（4）村34户170棵、帕合塔买里斯（5）村29户145棵、阿瓦提买里斯（6）村139户695棵、英艾日克（7）村27户135棵、伊那克克买（8）村26户130棵、巴依托喀依（9）村158户790棵、巴什英买里（10）村136户680棵、欧吐拉英买里（11）村136户680棵、墩艾日克（12)村125户625棵、阿亚克英买里（13）村150户750棵、夏合亚迪（14）村175户875棵、夏勒克（15）村214户1070棵、托玛贝希（16）村29户145棵、墩吕克（17）村24户120棵、其日克（18）村142户710棵、尕藏托格拉克（19）村245户1225棵、巴什巴格恰（20）村55户275棵、阿亚克巴格恰（21）村16户80棵、色满（22）村27户135棵、喀热都维（23）村41户205棵、依然（24）村31户155棵、喀热萨（25）村40户200棵、兰帕（26）村26户130棵、阔什托玛（27）村34户170棵、克亚克勒克（28）村36户180棵、萨尔吾斯（29）村30户150棵、尤古买希勒克（30）村128户640棵、莫玛墩（31）村110户550棵、比纳木（32）村37户185棵、亚帕勒托格拉克（33）村40户200棵、库木科勒（34）村35户175棵、柯尔克孜吐格（35）村17户85棵、达西（36）村18户90棵、代里亚博依（37）村22户110棵、欧吐拉巴格恰（38）村38户190棵、巴格托格拉克（39）村19户95棵、排孜瓦提艾日克（40）村45户225棵、亚格其阿依万（41）村64户320棵、光明（42）村73户365棵。</t>
  </si>
  <si>
    <t>自然资源局、和夏阿瓦提镇</t>
  </si>
  <si>
    <t>黎万泽、和夏阿瓦提镇党委书记、乡镇长</t>
  </si>
  <si>
    <t>伽师县克孜勒苏乡葡萄苗购买项目</t>
  </si>
  <si>
    <t>克孜勒苏乡40个村：巴什栏杆（1）村、阿亚克兰干（2)村、库木巴格（3）村、托喀依（4）村、巴什勒格勒德玛（5）村、勒格勒德玛（6）村、阿亚格勒格勒德玛（7）村、勒格里地玛央艾日克（8）村、英兰干（9)村、兰干买里斯（10）村、巴什央艾日克（11）村、央艾日克(12)村、阔什托格拉克（13）村、库台买（14）村、巴格托格拉克（15）村、约勒其（16）村、塔格艾日克（17）村、古里巴什（18）村、翁艾日克(19)村、琼艾日克（20）村、夏勒艾热克（21）村、巴格艾日克(22)村、阿克艾日克（23）村、温塔木（24）村、巴什温塔木（25）村、拜什塔木（26）村、多来提巴格(27)村、库木库坦（28）村、克日克塔木（29）村、阿克托卡依（30）村、古力巴格(31)村、其兰巴格(32)村、英巴格(33)村、吾斯塘博依（34）村、阿克墩（35）村、托库勒（36）村、阿亚格奥依塔格（37）村、吾依塔格（38）村、巴什奥塔格(39)村、托格拉克勒克（40）村。</t>
  </si>
  <si>
    <t>8、克孜勒苏乡40个村3624户18120棵：巴什栏杆（1）村90户450棵、阿亚克兰干（2)村72户360棵、库木巴格（3）村83户415棵、托喀依（4）村83户415棵、巴什勒格勒德玛（5）村49户245棵、勒格勒德玛（6）村103户515棵、阿亚格勒格勒德玛（7）村74户370棵、勒格里地玛央艾日克（8）村83户415棵、英兰干（9)村64户320棵、兰干买里斯（10）村91户455棵、巴什央艾日克（11）村22户110棵、央艾日克(12)村56户280棵、阔什托格拉克（13）村113户565棵、库台买（14）村98户490棵、巴格托格拉克（15）村110户550棵、约勒其（16）村69户345棵、塔格艾日克（17）村111户555棵、古里巴什（18）村78户390棵、翁艾日克(19)村77户385棵、琼艾日克（20）村86户430棵、夏勒艾热克（21）村100户500棵、巴格艾日克(22)村164户820棵、阿克艾日克（23）村110户550棵、温塔木（24）村69户345棵、巴什温塔木（25）村106户530棵、拜什塔木（26）村77户385棵、多来提巴格(27)村100户500棵、库木库坦（28）村106户530棵、克日克塔木（29）村134户670棵、阿克托卡依（30）村79户395棵、古力巴格(31)村126户630棵、其兰巴格(32)村78户390棵、英巴格(33)村112户560棵、吾斯塘博依（34）村77户385棵、阿克墩（35）村109户545棵、托库勒（36）村104户520棵、阿亚格奥依塔格（37）村109户545棵、吾依塔格（38）村69户345棵、巴什奥塔格(39)村109户545棵、托格拉克勒克（40）村74户370棵。</t>
  </si>
  <si>
    <t>自然资源局、克孜勒苏乡</t>
  </si>
  <si>
    <t>黎万泽、克孜勒苏乡党委书记、乡镇长</t>
  </si>
  <si>
    <t>伽师县古勒鲁克乡葡萄苗购买项目</t>
  </si>
  <si>
    <t>古勒鲁克乡26个村：巴什古勒鲁克（1）村、兰干（2）村、古勒鲁克（3）村、亚勒古孜塔勒（4）村、欧吐拉古勒鲁克（6）村、阿亚克古勒鲁克（7）村、阿克提坎（8）村、巴什阿勒克库勒（9）村、阿勒克库勒（10）村、喀日木库木（11）村、拜什塔木（12）村、尤库日拜什塔木（13）村、托万拜什塔木(14)村、喀让古鲁克（15）村、阔若克（16）村、阿恰勒（17）村、堂力其（18）村、科克塔勒（19）村、苏巴斯提（21）村、塔然其（22）村、英买里（23）村、欧吐拉拜什塔木（24）村、阿亚格科克塔勒（25）村、巴什阿恰勒(26)村、克孜力库木（27）村、库其买拜什（28）村。</t>
  </si>
  <si>
    <t>9、古勒鲁克乡26个村2173户10865棵：巴什古勒鲁克（1）村69户345棵、兰干（2）村44户220棵、古勒鲁克（3）村75户375棵、亚勒古孜塔勒（4）村66户330棵、欧吐拉古勒鲁克（6）村71户355棵、阿亚克古勒鲁克（7）村44户220棵、阿克提坎（8）村173户865棵、巴什阿勒克库勒（9）村82户410棵、阿勒克库勒（10）村131户655棵、喀日木库木（11）村192户960棵、拜什塔木（12）村188户940棵、尤库日拜什塔木（13）村56户280棵、托万拜什塔木(14)村102户510棵、喀让古鲁克（15）村74户370棵、阔若克（16）村48户240棵、阿恰勒（17）村73户365棵、堂力其（18）村80户400棵、科克塔勒（19）村82户410棵、苏巴斯提（21）村55户275棵、塔然其（22）村41户205棵、英买里（23）村46户230棵、欧吐拉拜什塔木（24）村142户710棵、阿亚格科克塔勒（25）村80户400棵、巴什阿恰勒(26)村66户330棵、克孜力库木（27）村39户195棵、库其买拜什（28）村54户270棵。</t>
  </si>
  <si>
    <t>自然资源局、古勒鲁克乡</t>
  </si>
  <si>
    <t>黎万泽、古勒鲁克乡党委书记、乡镇长</t>
  </si>
  <si>
    <t>伽师县玉代克力克乡葡萄苗购买项目</t>
  </si>
  <si>
    <t>玉代克力克乡10个村：堂来恰普提（1）村、阿娜尔（3）村、阿力囤托格拉克（4）村、巴扎（5）村、多兰买里斯（6）村、买代尼亚提买里斯（7）村、拜什喀帕（8）村、依提帕克（9）村、乔拉克（10）村、英买里（11）村。</t>
  </si>
  <si>
    <t>10、玉代克力克乡10个村1092户5460棵：堂来恰普提（1）村88户440棵、阿娜尔（3）村121户605棵、阿力囤托格拉克（4）51户255棵、巴扎（5）村204户1020棵、多兰买里斯（6）村105户525棵、买代尼亚提买里斯（7）村103户515棵、拜什喀帕（8）村48户240棵、依提帕克（9）村134户670棵、乔拉克（10）村172户860棵、英买里（11）村66户330棵。</t>
  </si>
  <si>
    <t>自然资源局、玉代克力克乡</t>
  </si>
  <si>
    <t>黎万泽、玉代克力克乡党委书记、乡镇长</t>
  </si>
  <si>
    <t>伽师县巴仁镇葡萄苗购买项目</t>
  </si>
  <si>
    <t>巴仁镇6个村：巴仁（1）村、叶乐坎科其克（3）村、琼巴格（4）村、阿热买里（5）村、英吾斯塘博依（6）村、赛依哈纳（7）村。</t>
  </si>
  <si>
    <t>11、巴仁镇6个村422户2110棵：巴仁（1）村22户贫困户110棵、叶乐坎科其克（3）村30户贫困户150棵、琼巴格（4）村181户贫困户905棵、阿热买里（5）村135户贫困户675棵、英吾斯塘博依（6）村36户贫困户180棵、赛依哈纳（7）村18户贫困户90棵。</t>
  </si>
  <si>
    <t>自然资源局、巴仁镇</t>
  </si>
  <si>
    <t>黎万泽、巴仁镇党委书记、乡镇长</t>
  </si>
  <si>
    <t>伽师县铁日木乡葡萄苗购买项目</t>
  </si>
  <si>
    <t>铁日木乡10个村：铁格艾日克（1）村、霍加艾日克（2）村、托哈艾热克（3）村、巴什铁日木（4）村、阿亚克铁日克（5）村、明克什拉克（6）村、兰干（7）村、仓（8）村、恰央恰克提（9）村、阿亚格兰干（10）村。</t>
  </si>
  <si>
    <t>12、铁日木乡10个村1500户7500棵：铁格艾日克（1）村237户1185棵、霍加艾日克（2）村119户595棵、托哈艾热克（3）村74户370棵、巴什铁日木（4）村254户1270棵、阿亚克铁日克（5）村137户685棵、明克什拉克（6）村114户570棵、兰干（7）村170户850棵、仓（8）村81户405棵、恰央恰克提（9）村177户885棵、阿亚格兰干（10）村137户685棵。</t>
  </si>
  <si>
    <t>伽师县江巴孜乡特色葡萄种植项目</t>
  </si>
  <si>
    <t>吐格曼贝希（18）村</t>
  </si>
  <si>
    <t>江巴孜乡吐格曼贝希（18）村34贫困户种植克瑞森葡萄81亩，200株/亩，补助标准20元/株，资金324000元；水泥桩4860根，每根长2.5米，补助标准20元/米，资金243000元；铁丝162包，补助标准315元/包，资金51030元；大棚膜12个，补助补助标准2500元/个，资金30000元；施肥、打药、修剪等500元/亩，资金40500元；土地改良3500元/亩，资金283500元，共计资金97.2万元</t>
  </si>
  <si>
    <t>扶持贫困户开展葡萄种植，结果后年均亩收益5000元以上。</t>
  </si>
  <si>
    <t>伽师县2020年家禽养殖项目</t>
  </si>
  <si>
    <t>1、英买里乡共11个村：兰帕（16）村、古再（18)村、阿迪拉（8）村、卡日央塔克（19）村、库木艾日克（1）村、兰干（14）村、巴什兰干（13）村、克孜勒巴依拉克（15）村、拉依力克（20）村、阿亚格克皮乃克（7）村、英买里（10）村。
2、江巴孜乡14个村：江巴孜（1）村、色日克托克拉克（3）村、萨热依塔木（5）村、艾格铁热克（8）村、依排克其（11）村、其维克（15)村、布鲁胡其（16）村、吐格曼贝希（18）村、尤库日吐格曼贝西（19）村、拍什塔克（20）村、尕勒（21）村、托万尕勒（23）村、琼江巴孜（25）村、喀热喀什（26）村。
3、卧里托格拉克镇29个村：塔格艾日克（1）村；阿吉勒格里克（8）村；阿克吾斯塘（30）村；阿亚格阿克达里亚（24）村；阿亚格喀尕买里斯（38）村；阿亚格阔什库勒（31）村；巴扎（28）村；喀尕买里斯（23）村；喀拉尤勒滚（25）村；喀热古鲁克(10)村；喀塔尔墩（5）村；喀赞库勒（21）村；龙口（16）村；帕恰托格勒克（15）村；强孜（35）村；色日克托格拉克（6)村；苏坎阿斯特（13）村；托盖欧勒迪村；托格热克斯木（4）村；卧里托格拉克（29）村；乌堂（20）村；夏普吐勒买里斯(12)村；销尔介乃克（18）村；亚帕勒托格拉克（14）村；英巴格（32）村；英阔什库勒（36）村；尤汗托格拉克（27）村；恰拉欧萨（7）村。尤库日买里（11）村。
4、克孜勒博依镇30个村：先拜巴扎（1）村.居维其（2）村.库木买里斯（3）村.阿热买里（4）村.阿娜尔库勒（5）村.克孜勒坎特（6）村.阔什艾日克（7）村.英艾日克（8）村.巴格艾日克（9）村.英阿依马克（11）村.吾斯塘博依（12）村.却勒库勒（13）村.克孜勒巴依拉克（14）村.依提帕克（15）村.英买里（16）村.阿亚格乔拉克（17）村.巴什乔拉克（18）村.坎迪尔勒克（19）村.托万阿热克什拉克（20）村.古力巴格（22）村.色满（23）村.浩罕（24）村.木努尔（25）村.阿依丁（26）村.铁热克博斯坦（28）村.阿容（29）村.博迪马勒（30）村.喀拉央塔克（31）村.喀力克（32）村.科克通鲁克（34）村。                                                                                                                  
5、米夏乡13个村：江尕勒霍依拉(1)村、恰喀（2）村、琼库尔克什拉克（3）村、喀孜艾日克（4）村、米夏（6）村、托万塔尔夏（7）村、其兰力克（8）、伊勒提孜霍依拉（9）村、英塔木（10）村、其拉克（13）村、英买里（14）村、吐格巴斯特（16）村、巴什英温（18）村。
6、夏普吐勒镇4个村：扎滚拉（3）村、加依艾日克（4）村、其纳艾日克（16）村、其纳艾日克(拆分24)村、库木墩（22）村。
7、和夏阿瓦提镇30个村：吾斯塘博依（1）村、阿木巴尔其（2）村、塞克孜阿代木（3）村、喀热墩（4）村、英艾日克(7)村、伊那克克买（8）村、巴依托喀依(9)村、巴什英买里(10)村、欧吐拉英买里（11）村、墩艾日克（12）村、阿亚格英买里（13）村、夏合亚迪(14)村、夏勒克（15）村；墩勒克(17)村、其日克（18）村、尕藏托格拉克（19）村、阿亚格巴格恰（21）村、色满（22）村、喀热萨（25）村、兰帕（26）村、克亚克勒克（28）村，萨尔吾斯（29）村、尤古买希勒克（30）村、亚帕勒托格拉克（33）村、库木阔勒（34）村，代里亚博依（37）村、欧吐拉巴格恰（38）村、排孜瓦提艾日克(40)村、亚阿其阿依万(41)村、光明（42）村。
8、克孜勒苏乡12个村：巴什央艾日克（11）村、阔什托格拉克（13）村、琼艾日克（20）村、巴格艾日克(22)村、拜什塔木(26)村、库木库坦(28)村、其兰巴格(32)村、托库勒（36）村、塔格艾日克（17）、克日克塔木（29）村、阿克托喀依（30）村、吾斯塘博依（34）村。
9、古勒鲁克乡1个村：喀日木库木（11）村。
10、玉代克力克乡共计7个村：阿娜尔（3）村、阿力囤托格拉克（4）村、巴扎（5）村、多兰买里斯（6）村、乔拉克（10）村、依提帕克村（9）村、英买里（11）村。
11、铁日木乡10个村：铁热克艾日克（1）村、霍加艾日克（2）村，托哈艾热克（3）村，巴什铁日木（4）村、阿亚克铁日克（5）村，明克什拉克（6）村、兰干（7）村、仓（8）村、恰央恰克提（9）村、阿亚格兰干（10）村。
12、 巴仁镇1个村：巴仁村。</t>
  </si>
  <si>
    <r>
      <rPr>
        <sz val="12"/>
        <rFont val="仿宋"/>
        <charset val="134"/>
      </rPr>
      <t>12个乡镇162个村3888户（其中130户脱贫监测户）开展家禽（鸡）养殖，补助标准：每户不超过200只，20元／只。共购买528300只，总投资1056.6万元。预计收益每只鸡不低于30元。
1、英买里乡共11个村324户64800只：兰帕（16）村39户、古再（18)村18户、阿迪拉（8）村58户、卡日央塔克（19）村28户、库木艾日克（1）村5户、兰干（14）村60户、巴什兰干（13）村87户、克孜勒巴依拉克（15）村6户、拉依力克（20）村6户、阿亚格克皮乃克（7）村9户、英买里（10）村8户。
2、江巴孜乡14个村243户：江巴孜（1）村23户、色日克托克拉克（3）村18户、萨热依塔木（5）村27户、艾格铁热克（8）村9户、依排克其（11）村2户、其维克（15)村15户、布鲁胡其（16）村9户、吐格曼贝希（18）村9户、尤库日吐格曼贝西（19）村36户、拍什塔克（20）村38户、尕勒（21）村15户、托万尕勒（23）村5户、琼江巴孜（25）村25户、喀热喀什（26）村12户。
3、</t>
    </r>
    <r>
      <rPr>
        <sz val="10"/>
        <color rgb="FFFF0000"/>
        <rFont val="方正仿宋_GBK"/>
        <charset val="134"/>
      </rPr>
      <t>卧里托格拉克镇29个村1186户65300只</t>
    </r>
    <r>
      <rPr>
        <sz val="10"/>
        <rFont val="方正仿宋_GBK"/>
        <charset val="134"/>
      </rPr>
      <t>：塔格艾日克（1）村99户4950只；托格热克斯木（4）村74户3700只；喀塔尔墩（5）村8户400只；色日克托格拉克（6)村20户1000只；恰拉欧萨（7）村138户6900只；阿吉勒格里克（8）村17户850只；喀热古鲁克(10)村46户2300只；夏普吐勒买里斯(12)村41户2050只；苏坎阿斯特（13）村49户2450只；亚帕勒托格拉克（14）村92户4600只；帕恰托格勒克（15）村28户1400只；龙口（16）村26户1300只；销尔介乃克（18）村38户1900只；乌堂（20）村36户1800只；喀赞库勒（21）村20户1000只；喀尕买里斯（23）村30户1500只；阿亚格阿克达里亚（24）村49户2450只；喀拉尤勒滚（25）村44户2200只；托盖欧勒迪（26）村17户850只；尤汗托格拉克（27）村24户1200只；巴扎（28）村39户7800只；卧里托格拉克（29）村86户4300只；阿克吾斯塘（30）村34户1700只；阿亚格阔什库勒（31）村72户3600只；英巴格（32）村10户500只；强孜（35）村25户1250只；英阔什库勒（36）村9户450只；阿亚格喀尕买里斯（38）村14户700只；尤库日买里（11）村1户200只。
3、克孜勒博依镇30个村共774户77400只（脱贫监测户52户5200只）：先拜巴扎（1）村20户.居维其（2）村20户.库木买里斯（3）村18户.阿热买里（4）村46户.阿娜尔库勒（5）村30户.克孜勒坎特（6）村24户.阔什艾日克（7）村22户.英艾日克（8）村18户.巴格艾日克（9）村44户.英阿依马克（11）村16户.吾斯塘博依（12）村20户.却勒库勒（13）村30户.克孜勒巴依拉克（14）村40户.依提帕克（15）村40户.英买里（16）村27户.阿亚格乔拉克（17）村30户.巴什乔拉克（18）村9户.坎迪尔勒克（19）村20户.托万阿热克什拉克（20）村20户.古力巴格（22）村28户.色满（23）村30户.浩罕（24）村40户.木努尔（25）村30户.阿依丁（26）村18户.铁热克博斯坦（28）村9户.阿容（29）村25户.博迪马勒（30）村13户.喀拉央塔克（31）村60户.喀力克（32）村18户.科克通鲁克（34）村9户                                                                                                                  
4、米夏乡13个村266户：江尕勒霍依拉(1)村28户、恰喀（2）村17户、琼库尔克什拉克（3）村9户、喀孜艾日克（4）村24户、米夏（6）村5户、托万塔尔夏（7）村10户、其兰力克（8）村20户、伊勒提孜霍依拉（9）村10户、英塔木（10）村93户、其拉克（13）村10户、英买里（14）村20户、吐格巴斯特（16）村10户、巴什英温（18）村10户。
5、夏普吐勒镇4个村36户：扎滚拉（3）村3户、加依艾日克（4）村2户、其纳艾日克（16）村8户、其纳艾日克(拆分24)村17户、库木墩（22）村6户。
6、和夏阿瓦提镇30个村655户贫困户131000只：吾斯塘博依（1）村26户5200只、阿木巴尔其（2）村22户4400只、塞克孜阿代木（3）村46户9200只、喀热墩（4）村7户1400只、英艾日克(7)村7户1400只、伊那克克买（8）村10户2000只、巴依托喀依(9)村98户19600只、巴什英买里(10)村10户2000只、欧吐拉英买里（11）村30户6000只、墩艾日克（12）村5户1000只、阿亚格英买里（13）村1户200只、夏合亚迪(14)村60户12000只、夏勒克（15）村74户14800只；墩勒克(17)村14户2800只、其日克（18）村19户3800只、尕藏托格拉克（19）村20户4000只、阿亚格巴格恰（21）村8户1600只、色满（22）村3户600只、喀热萨（25）村7户1400只、兰帕（26）村5户1000只、克亚克勒克（28）村2户400只，萨尔吾斯（29）村6户1200只、尤古买希勒克（30）村33户6600只、亚帕勒托格拉克（33）村9户1800只、库木阔勒（34）村31户6200只，代里亚博依（37）村22户4400只、欧吐拉巴格恰（38）村14户2800只、排孜瓦提艾日克(40)村10户2000只、亚阿其阿依万(41)村47户9400只、光明（42）村9户1800只。
7、克孜勒苏乡12个村155户贫困户31000只：巴什央艾日克（11）村1户、阔什托格拉克（13）村2户、琼艾日克（20）村8户、巴格艾日克(22)村2户、拜什塔木(26)村5户、库木库坦(28)村40户、其兰巴格(32)村4户、托库勒（36）村16户、塔格艾日克（17）25户、克日克塔木（29）村24户、阿克托喀依（30）村20户、吾斯塘博依（34）村8户。
8、古勒鲁克乡1个村57户11400只：喀日木库木（11）村57户。
9、玉代克力克乡共计7个村72户：阿娜尔（3）村8户、阿力囤托格拉克（4）村7户、巴扎（5）村2户、多兰买里斯（6）村21户、乔拉克（10）村3户、依提帕克村（9）村27户、英买里（11）村4户。
10、铁日木乡10个村114户：铁热克艾日克（1）村16户、霍加艾日克（2）村10户，托哈艾热克（3）村13户，巴什铁日木（4）村9户、阿亚克铁日克（5）村18户，明克什拉克（6）村10户、兰干（7）村10户、仓（8）村10户、恰央恰克提（9）村10户、阿亚格兰干（10）村8户。
11、 巴仁镇1个村6户贫困户1200只：巴仁村村6户。</t>
    </r>
  </si>
  <si>
    <t>扶持贫困户开展家禽养殖，确保每只鸡达到30元收益。</t>
  </si>
  <si>
    <t>畜牧局、项目涉及乡镇</t>
  </si>
  <si>
    <t>阿布力米提·牙生、项目涉及乡镇党委书记、乡镇长</t>
  </si>
  <si>
    <t>伽师县良繁中心改扩建项目</t>
  </si>
  <si>
    <t xml:space="preserve">英买里乡：兰帕村、古再（)村、阿迪拉村、卡日央塔克村、库木艾日克村、兰干村、巴什兰干村、克孜勒巴依拉克村、拉依力克村、阿亚格克皮乃克村、英买里村
江巴孜乡、江巴孜村；色日克托克拉克村；萨热依塔木村；艾格铁热克村；依排克其村；其维克村；布鲁胡其村；其维克（)村；吐格曼贝希村；尤库日吐格曼贝西村；拍什塔克村；尕勒村；托万尕勒村；琼江巴孜村；喀热喀什村。
米夏乡：江尕勒霍依拉()村、恰喀村、琼库尔克什拉克村、喀孜艾日克村、米夏村、托万塔尔夏村、其兰力克村、伊勒提孜霍依拉村、英塔木村、尤库日塔尔夏村、其拉克村、英买里村、吐格巴斯特村、巴什英温村，补助标准·元/·元/。
和夏阿瓦提镇。阿木巴尔其村、塞克孜阿代木村、巴依托喀依村，阿亚格英买里村、其日克村、尕藏托格拉克村、阿亚格巴格恰村，兰帕村、克亚克勒克村，萨尔吾斯村、尤古买希勒克村、库木阔勒村，呕吐热巴格恰村、光明村。
玉代克力克乡：阿娜尔村、阿力囤托格拉克村、巴扎村、多兰买里斯村、乔拉克村、依提帕克村村、英买里村
巴仁镇个、阿热买里村。
克孜勒苏乡：巴什央艾日克村、阔什托格拉克村、琼艾日克村、巴格艾日克()村、阿克托喀依村、拜什塔木()村.、库木库坦()村.、其兰巴格()村、英巴格村、吾斯塘博依()村。
铁日木乡：铁热克艾日克村、霍加艾日克村，托哈艾热克村补助标准，巴什铁日木村、阿亚克铁日克村，兰干村、仓村，恰央恰克提村，阿亚格兰干村。    </t>
  </si>
  <si>
    <t>对英买里乡英阿瓦提村、和夏阿瓦提镇达西村建设的良繁中心进行改扩建，资金投入3250万元。
1、扩建11栋约13200平方米，每平方米1300元1716万元，凉棚、食草约13650平方米、每平方米595元812.2万元，以及配套附属实施建设和购买设备304.5万元，合计2832.7万元。
2、对原有51座棚圈进行改扩建，增加凉棚、食草等，面积约58140平方米及附属实施建设，每平方米595元3459.3万元，共计3459.3万元。
3、对原有25栋棚圈内进行改造建设，圈内改造漏粪地板及配套设施，每栋圈需要36.3万元，共908万元。</t>
  </si>
  <si>
    <t>改善伽师县畜牧养殖结构，逐步推广由多胎羊代替单胎羊，增加贫困户收入</t>
  </si>
  <si>
    <t>伽师县养殖小区改扩建项目</t>
  </si>
  <si>
    <t>古鲁勒克乡喀日木库木（11）村</t>
  </si>
  <si>
    <t>对古鲁勒克乡喀日木库木（11）村养殖小区进行改扩建，资产归村集体所有，固定资产分红2%，投入资金255万元，惠及贫困户223户。建设内容：新建青贮窖约1200立方米，饲草料棚约500平方米，饲草料堆放场约500平方米，小区内外地面硬化约4050平方米，围墙约800米，药浴池1座，消毒池1座，场内外通电、水改造建设，购置TMR混合饲料机1套，取料机1台，精饲料粉碎机1套等，撒料车2辆等。</t>
  </si>
  <si>
    <t>完善养殖小区设施，村集体年均增收3万元。</t>
  </si>
  <si>
    <t>伽师县2020年良繁中心良种羊采购项目</t>
  </si>
  <si>
    <t>和夏阿瓦提镇达西村</t>
  </si>
  <si>
    <t>为良繁中心采购良种羊10200只总投资2060万元，其中种母羊10000只，单价1865元／只，计1900万元；种公羊200只，单价8000元／只，计160万元。</t>
  </si>
  <si>
    <t>改良伽师县畜牧结构，逐步由多胎羊代替单胎羊，增加贫困户收入。</t>
  </si>
  <si>
    <t>畜牧局</t>
  </si>
  <si>
    <t>阿布力米提·牙生</t>
  </si>
  <si>
    <t>伽师县2020年药浴设备购置项目</t>
  </si>
  <si>
    <t>12个乡镇39个村：
1、英买里乡4个村：墩艾日克3村、英买里10村、阿亚格兰杆14村、英阿瓦提17村。
2、江巴孜乡3个村：色日克托克拉克（3）村、尕勒（21）村、喀热喀什（26）村。
3、卧里托格拉克镇4个村：塔格艾日克（1）村、帕尔其托格勒克（15）村、托盖欧勒迪（26）村、托格拉勒克（33）村。
4、克孜勒博依镇4个村：库木买里斯3村、巴格艾日克9村、依提帕克15村、阿亚格乔拉克。
5、米夏乡4个村：米夏（6）村、其拉克（13）村、托格日苏（15）村、巴什欧依托格拉克（20）村。
6、夏普吐勒镇4个村：加依艾日克（4）村、阿热夏普吐勒（7）村、米里克（9、其纳艾日克（16）村。
7、和夏阿瓦提镇4个村：巴依托喀依（9）村、巴什英买里（10）村、夏合亚迪（14）村、夏勒克（15）村。
8、克孜勒苏乡4个村：约勒其（16）村、塔格艾日克（17）村、库木库坦（28）村、阿亚格奥依塔格（37）村。
9、古鲁勒克乡4个村：巴什阿勒克库勒（9）村、喀日木库木（11）村、托万拜什塔木(14)村 、克孜力库木（27）村。
10、玉代克勒克乡2个村：巴扎5村、依提帕克9村
11、铁日木乡明克什拉克（6）村。
12、巴仁镇叶乐坎科其克（3）村。</t>
  </si>
  <si>
    <t>12个乡镇39个村，根据乡镇小畜存栏量进行配备，有效防治小畜寄生虫疾病，确保贫困户养殖增收脱贫。共40台，每台7.1万元，共计284万元。资产归村集体所有，为贫困户牲畜免费药浴，惠及贫困户6154户：
1、英买里乡4个村4台，惠及贫困户660户、墩艾日克3村148户、英买里10村163户、阿亚格兰杆14村194户、英阿瓦提17村155户。
2、江巴孜乡3个村3台，惠及贫困户556户：色日克托克拉克（3）村220户、尕勒（21）村221户、喀热喀什（26）村115户。
3、卧里托格拉克镇4个村4台，惠及贫困户414户、塔格艾日克（1）村105户、帕尔其托格勒克（15）村109户、托盖欧勒迪（26）村106户、托格拉勒克（33）村94户。
4、克孜勒博依镇4个村4台，惠及贫困户584户：库木买里斯3村162户、巴格艾日克9村129户、依提帕克15村198户、阿亚格乔拉克17村95户。
5、米夏乡4个村4台，惠及贫困户565户：米夏（6）村91户、其拉克（13）村162户、托格日苏（15）村146户、巴什欧依托格拉克（20）村166户。
6、夏普吐勒镇4个村4台，惠及贫困户355户、加依艾日克（4）村75户、阿热夏普吐勒（7）村109户、米里克（9）74户、其纳艾日克（16）村97户。
7、和夏阿瓦提镇4个村4台，惠及贫困户691户：巴依托喀依（9）村158户、巴什英买里（10）村136户、夏合亚迪（14）村183户、夏勒克（15）村214户。
8、克孜勒苏乡4个村4台，惠及贫困户491户：约勒其（16）村111户、塔格艾日克（17）村118户、库木库坦（28）村128户、阿亚格奥依塔格（37）村134户。
9、古鲁勒克乡4个村4台，惠及贫困户521户：巴什阿勒克库勒（9）村147户、喀日木库木（11）村216户、托万拜什塔木(14)村108户 、克孜力库木（27）村50户。
10、玉代克勒克乡2个村2台，惠及362户贫困户：巴扎5村213户、依提帕克9村149户。
11、铁日木乡明克什拉克（6）村2台，惠及贫困户146户。
12、巴仁镇叶乐坎科其克（3）村1台，惠及贫困户809户。</t>
  </si>
  <si>
    <t>提高畜牧养殖防疫标准，减少疫病，为贫困户小畜药浴，减少死亡率。</t>
  </si>
  <si>
    <t>伽师县英买里乡卡日央塔克（19）村家禽养殖小区建设项目</t>
  </si>
  <si>
    <t>英买里乡卡日央塔克（19）村</t>
  </si>
  <si>
    <t>英买里乡卡日央塔克（19）村建设家禽养殖小区1座，资金250万元。</t>
  </si>
  <si>
    <t>对家禽开展集中养殖，增加收益</t>
  </si>
  <si>
    <t>畜牧局、英买里乡</t>
  </si>
  <si>
    <t>阿布力米提·牙生、英买里乡党委书记、乡镇长</t>
  </si>
  <si>
    <t>伽师县英买里乡巴格拖格拉克（4）村家禽养殖小区建设项目</t>
  </si>
  <si>
    <t>英买里乡巴格拖格拉克（4）村</t>
  </si>
  <si>
    <t>英买里乡巴格拖格拉克（4）村建设家禽养殖小区1座，资金250万元。</t>
  </si>
  <si>
    <t>伽师县英买里乡墩迪瓦依（5)村家禽养殖小区建设项目</t>
  </si>
  <si>
    <t xml:space="preserve">英买里乡墩迪瓦依（5)村
</t>
  </si>
  <si>
    <t>英买里乡墩迪瓦依（5)村建设家禽养殖小区1座，资金250万元。</t>
  </si>
  <si>
    <t>伽师县英买里乡墩艾日克（3）村家禽养殖小区建设项目</t>
  </si>
  <si>
    <t>英买里乡墩艾日克（3）村</t>
  </si>
  <si>
    <t>英买里乡墩艾日克（3）村建设家禽养殖小区1座，资金250万元。</t>
  </si>
  <si>
    <t>伽师县英买里乡阿亚格克皮乃克（7）村家禽养殖小区建设项目</t>
  </si>
  <si>
    <t xml:space="preserve">英买里乡阿亚格克皮乃克（7）村
</t>
  </si>
  <si>
    <t>英买里乡阿亚格克皮乃克（7）村建设家禽养殖小区1座，资金250万元。</t>
  </si>
  <si>
    <t>伽师县江巴孜乡拍什塔克（20）村家禽养殖小区建设项目</t>
  </si>
  <si>
    <t>江巴孜乡1个：拍什塔克（20）村。</t>
  </si>
  <si>
    <t>江巴孜乡拍什塔克（20）村1个，资金350万元。</t>
  </si>
  <si>
    <t>畜牧局、江巴孜乡</t>
  </si>
  <si>
    <t>阿布力米提·牙生、江巴孜乡党委书记、乡镇长</t>
  </si>
  <si>
    <t>伽师县克孜勒博依镇托万阿热克什拉克（20）村家禽养殖小区建设项目</t>
  </si>
  <si>
    <t>克孜勒博依镇1个：托万阿热克什拉克（20）村。</t>
  </si>
  <si>
    <t>克孜勒博依镇托万阿热克什拉克（20）村1个，资金250万元。</t>
  </si>
  <si>
    <t>畜牧局、克孜勒博依镇</t>
  </si>
  <si>
    <t>阿布力米提·牙生、克孜勒博依镇党委书记、乡镇长</t>
  </si>
  <si>
    <t>伽师县和夏阿瓦提镇其日克（18）村家禽养殖小区建设项目</t>
  </si>
  <si>
    <t>和夏阿瓦提镇1个：其日克（18）村。</t>
  </si>
  <si>
    <t>和夏阿瓦提镇其日克（18）村1个，资金250万元。</t>
  </si>
  <si>
    <t>畜牧局、和夏阿瓦提镇</t>
  </si>
  <si>
    <t>阿布力米提·牙生、和夏阿瓦提镇党委书记、乡镇长</t>
  </si>
  <si>
    <t>伽师县克孜勒苏乡巴格托格拉克村（15）村家禽养殖小区建设项目</t>
  </si>
  <si>
    <t xml:space="preserve">
克孜勒苏乡巴格托格拉克村（15）村
</t>
  </si>
  <si>
    <t>建设鸡舍、育雏舍、业务用房等，以及附属设施建设及购置设备，资产归村集体所有，为贫困户家禽进行托养。
克孜勒苏乡巴格托格拉克村（15）村1个，资金250万元。</t>
  </si>
  <si>
    <t>畜牧局、克孜勒苏乡</t>
  </si>
  <si>
    <t>阿布力米提·牙生、克孜勒苏乡党委书记、乡镇长</t>
  </si>
  <si>
    <t>伽师县克孜勒苏乡温塔木（24）村家禽养殖小区建设项目</t>
  </si>
  <si>
    <t xml:space="preserve">
克孜勒苏乡温塔木（24）村
</t>
  </si>
  <si>
    <t>建设鸡舍、育雏舍、业务用房等，以及附属设施建设及购置设备，资产归村集体所有，为贫困户家禽进行托养。
克孜勒苏乡温塔木（24）村1个，资金250万元。</t>
  </si>
  <si>
    <t>伽师县克孜勒苏乡托库勒（36）村家禽养殖小区建设项目</t>
  </si>
  <si>
    <t xml:space="preserve">
克孜勒苏乡托库勒（36）村
</t>
  </si>
  <si>
    <t>建设鸡舍、育雏舍、业务用房等，以及附属设施建设及购置设备，资产归村集体所有，为贫困户家禽进行托养。
克孜勒苏乡托库勒（36）村1个，资金250万元。</t>
  </si>
  <si>
    <t>伽师县克孜勒苏乡库木库坦（28）村家禽养殖小区建设项目</t>
  </si>
  <si>
    <t xml:space="preserve">
克孜勒苏乡库木库坦（28）村
</t>
  </si>
  <si>
    <t>建设鸡舍、育雏舍、业务用房等，以及附属设施建设及购置设备，资产归村集体所有，为贫困户家禽进行托养。
克孜勒苏乡库木库坦（28）村1个，资金250万元。</t>
  </si>
  <si>
    <t>伽师县铁日木乡阿亚格兰干（10）村家禽养殖小区建设项目</t>
  </si>
  <si>
    <t>铁日木乡1个：阿亚格兰干（10）村</t>
  </si>
  <si>
    <t>铁日木乡阿亚格兰干（10）村1个，资金250万元。</t>
  </si>
  <si>
    <t>畜牧局、铁日木乡</t>
  </si>
  <si>
    <t>阿布力米提·牙生、铁日木乡党委书记、乡镇长</t>
  </si>
  <si>
    <t>伽师县英买里乡牲畜养殖场建设项目</t>
  </si>
  <si>
    <t>英买里乡巴格托格热克（4）村；</t>
  </si>
  <si>
    <t>买里乡（4）村1个550万元，新建棚圈约、消毒室等相关附属设施，配套相关设备，资产归村集体所有，为贫困户提供牲畜托养，增加贫困户收入。</t>
  </si>
  <si>
    <t>对牲畜开展集中养殖，增加收益</t>
  </si>
  <si>
    <t>畜牧局、买里乡</t>
  </si>
  <si>
    <t>阿布力米提·牙生、买里乡党委书记、乡镇长</t>
  </si>
  <si>
    <t>伽师县江巴孜乡牲畜养殖场建设项目</t>
  </si>
  <si>
    <t>江巴孜乡克孜勒吉依木（12）村；</t>
  </si>
  <si>
    <t>江巴孜乡（12）村1个390万元。新建棚圈约、消毒室等相关附属设施，配套相关设备，资产归村集体所有，为贫困户提供牲畜托养，增加贫困户收入。</t>
  </si>
  <si>
    <t>伽师县卧里托格拉克镇牲畜养殖场建设项目</t>
  </si>
  <si>
    <t>卧里托格拉克镇阿亚克阔什库勒（31）村；</t>
  </si>
  <si>
    <t>卧里托格拉克镇阿亚克阔什库勒（31）村1个390万元。新建棚圈约、消毒室等相关附属设施，配套相关设备，资产归村集体所有，为贫困户提供牲畜托养，增加贫困户收入。</t>
  </si>
  <si>
    <t>畜牧局、卧里托格拉克镇</t>
  </si>
  <si>
    <t>阿布力米提·牙生、卧里托格拉克镇党委书记、乡镇长</t>
  </si>
  <si>
    <t>伽师县克孜勒博依镇牲畜养殖场建设项目</t>
  </si>
  <si>
    <t>克孜勒博依镇克孜勒坎特（6）村；</t>
  </si>
  <si>
    <t>克孜勒博依镇克孜勒坎特（6）村1个550万元。新建棚圈约、消毒室等相关附属设施，配套相关设备，资产归村集体所有，为贫困户提供牲畜托养，增加贫困户收入。</t>
  </si>
  <si>
    <t>伽师县米夏乡牲畜养殖场建设项目</t>
  </si>
  <si>
    <t>米夏乡英买里（14）村；</t>
  </si>
  <si>
    <t>米夏乡（14）村1个390万元。新建棚圈约、消毒室等相关附属设施，配套相关设备，资产归村集体所有，为贫困户提供牲畜托养，增加贫困户收入。</t>
  </si>
  <si>
    <t>畜牧局、米夏乡</t>
  </si>
  <si>
    <t>阿布力米提·牙生、米夏乡党委书记、乡镇长</t>
  </si>
  <si>
    <t>伽师县夏普吐勒镇牲畜养殖场建设项目</t>
  </si>
  <si>
    <t>夏普吐勒镇其纳艾日克（16）村；</t>
  </si>
  <si>
    <t>夏普吐勒镇其纳艾日克（16）村1个390万元。新建棚圈约、消毒室等相关附属设施，配套相关设备，资产归村集体所有，为贫困户提供牲畜托养，增加贫困户收入。</t>
  </si>
  <si>
    <t>畜牧局、夏普吐勒镇</t>
  </si>
  <si>
    <t>阿布力米提·牙生、夏普吐勒镇党委书记、乡镇长</t>
  </si>
  <si>
    <t>伽师县和夏阿瓦提镇牲畜养殖场建设项目</t>
  </si>
  <si>
    <t>和夏阿瓦提镇其日克（18）村；</t>
  </si>
  <si>
    <t>和夏阿瓦提镇（18）村1个550万元。新建棚圈约、消毒室等相关附属设施，配套相关设备，资产归村集体所有，为贫困户提供牲畜托养，增加贫困户收入。</t>
  </si>
  <si>
    <t>伽师县克孜勒苏乡牲畜养殖场建设项目</t>
  </si>
  <si>
    <t>克孜勒苏乡央艾日克（12）村；</t>
  </si>
  <si>
    <t>克孜勒苏乡（12）村1个390万元。新建棚圈约、消毒室等相关附属设施，配套相关设备，资产归村集体所有，为贫困户提供牲畜托养，增加贫困户收入。</t>
  </si>
  <si>
    <t>伽师县玉代克力克乡牲畜养殖场建设项目</t>
  </si>
  <si>
    <t>玉代克勒克乡巴扎（5）村；</t>
  </si>
  <si>
    <t>玉代克力克乡（5）村1个550万元。新建棚圈约、消毒室等相关附属设施，配套相关设备，资产归村集体所有，为贫困户提供牲畜托养，增加贫困户收入。</t>
  </si>
  <si>
    <t>畜牧局、玉代克力克乡</t>
  </si>
  <si>
    <t>阿布力米提·牙生、玉代克力克乡党委书记、乡镇长</t>
  </si>
  <si>
    <t>伽师县铁日木乡牲畜养殖场建设项目</t>
  </si>
  <si>
    <t>铁日木乡 明克什拉克（6）村。</t>
  </si>
  <si>
    <t>铁日木乡明克什拉克（6）村1个390万元。新建棚圈约、消毒室等相关附属设施，配套相关设备，资产归村集体所有，为贫困户提供牲畜托养，增加贫困户收入。</t>
  </si>
  <si>
    <t>伽师县英买里乡卡日央塔克（19）村托养中心建设项目</t>
  </si>
  <si>
    <t>英买里乡卡日央塔克（19）村。</t>
  </si>
  <si>
    <t>英买里乡卡日央塔克（19）村1个，总资金390万元，惠及贫困户84户。资产归村集体所有，对贫困户羊进行托养，棚圈、兽医室、授配室、消毒室、业务用房等，完善配套附属设施及购买设备。</t>
  </si>
  <si>
    <t>对牲畜开展集体养殖，增加收益</t>
  </si>
  <si>
    <t>伽师县克孜勒博依镇克孜勒巴依拉克（14）村托养中心建设项目</t>
  </si>
  <si>
    <t>克孜勒博依镇克孜勒巴依拉克（14）村。</t>
  </si>
  <si>
    <t>克孜勒博依镇克孜勒巴依拉克（14）村1个，总资金290万元，惠及贫困户198户。资产归村集体所有，对贫困户羊进行托养，棚圈、兽医室、授配室、消毒室、业务用房等，完善配套附属设施及购买设备</t>
  </si>
  <si>
    <t>伽师县克孜勒苏乡吾斯塘博依（34）村托养中心建设项目</t>
  </si>
  <si>
    <t>克孜勒苏乡吾斯塘博依（34）村</t>
  </si>
  <si>
    <t>克孜勒苏乡吾斯塘博依（34）村新建1个，总资金290万元，惠及贫困户94户。资产归村集体所有，对贫困户羊进行托养，棚圈、兽医室、授配室、消毒室、业务用房等，完善配套附属设施及购买设备</t>
  </si>
  <si>
    <t>伽师县玉代克力克乡依提帕克（9）村托养中心建设项目</t>
  </si>
  <si>
    <t>玉代克力克乡依提帕克（9）村</t>
  </si>
  <si>
    <t>玉代克力克乡依提帕克（9）村惠及贫困户163户，总资金290万元。 多兰买里斯（6）村惠及贫困户156户。资产归村集体所有，对贫困户羊进行托养，棚圈、兽医室、授配室、消毒室、业务用房等，完善配套附属设施及购买设备</t>
  </si>
  <si>
    <t>伽师县玉代克力克乡多兰买里斯（6）村托养中心建设项目</t>
  </si>
  <si>
    <t>玉代克力克乡 多兰买里斯（7）村。</t>
  </si>
  <si>
    <t>玉代克力克乡多兰买里斯（6）村惠及贫困户156户，总资金290万元。 资产归村集体所有，对贫困户羊进行托养，棚圈、兽医室、授配室、消毒室、业务用房等，完善配套附属设施及购买设备</t>
  </si>
  <si>
    <t>伽师县2020年庭院经济建设补助项目</t>
  </si>
  <si>
    <r>
      <rPr>
        <sz val="12"/>
        <rFont val="仿宋"/>
        <charset val="134"/>
      </rPr>
      <t>12个乡镇228个村
1、英买里乡17个村：兰帕（16）村、卡日央塔克（19）村、库木艾日克（1）村、兰干（14）村、巴格托格拉克（4）村、巴什兰干（13）村、古再（18)村、克孜勒巴依拉克（15）村、英买里（10）村、墩艾日克（3）村、克皮乃克（6）村、卡吾力（12）村、英阿瓦提（17）村、阿亚格库木艾日克（2）村、拉依力克（20）村、阿亚格克皮乃克（7）村、阿亚格英买里（11）村。
2、江巴孜乡26个村：江巴孜（1）村，阿克吐尔（2）村，色日克托克拉克（3）村，栏杆（4）村，萨热依塔木（5）村，科克库木（6）村，开普台巴格（7）村，艾格铁热克（8）村，恰喀（9）村，开旦木加依（10）村，依排克其（11）村，克孜勒吉依木（12）村，阿亚克仓（14）村、其维克（15）村，布鲁胡其（16）村，墩恰喀尔（17）村，吐格曼贝西（18）村，尤库日吐格曼贝西（19）村，拍什塔克（20）村，尕勒（21）村，克其克江巴孜（22）村，托万尕勒（23）村，克其克布鲁古其（24）村，琼江巴孜（25）村，喀热喀什（26）村，仓（27）村。
3、卧里托格拉克镇35个村：塔格艾日克（1）村；尤库日阔什库勒（2）村；乌吐勒阔什库勒（3）村；托格热克斯木（4）村；喀塔尔墩（5）村；色日克托格拉克（6)村；恰拉欧萨(7)村；阿吉勒克里克（8）村；托库勒（9）村；喀热古鲁克（10）村；尤库日买里（11）村；夏普吐勒买里斯(12)村；苏坎阿斯提（13）村；亚帕勒托格拉克(14)村；帕恰托格拉克（15）村；龙口（16）村；硝尔介乃克（18）村；盖孜乃库木（19）村；乌堂（20）村；喀赞库勒（21）村；巴夏克代尔亚（22）村；喀尕买里斯（23）村；喀拉尤勒滚（25）村；托盖欧勒迪（26）村；尤汗托格拉克（27）村；巴扎（28）村；卧里托格拉克（29）村</t>
    </r>
    <r>
      <rPr>
        <sz val="10"/>
        <rFont val="Arial"/>
        <charset val="0"/>
      </rPr>
      <t> </t>
    </r>
    <r>
      <rPr>
        <sz val="10"/>
        <rFont val="仿宋"/>
        <charset val="134"/>
      </rPr>
      <t>；阿克吾斯塘（30）村；阿亚克阔什库勒（31）村；英巴格（32）村；托格拉克勒克（33）村；阔曲买贝希（34）村；英阔什库勒（36）村；巴希硝尔介乃克（37）村；阿亚格喀尕买里斯（38）村。
4、克孜勒博依镇共20个村：居维其（2）村、阿热买里（4）村、阿娜尔库勒（5）村、克孜勒坎特（6）村、英艾日克（8）村、却勒库勒（13）村、依提帕克（15）村、阿亚格乔拉克（17）村、坎迪尔勒克（19）村、托万阿热克什拉克（20）村、古力巴格（22）村、浩罕（24）村、木努尔（25）村、阿依丁（26）村、恰瓦拉（27）村、博迪马勒（30）村、喀热央塔克（31）村、喀力克（32）村、曲如其（33）村、科克通鲁克（34）村。
5、米夏乡20个村：江尕勒霍依拉（1）村、恰喀（2）村、琼库尔克什拉克（3）村、喀孜艾日克（4）村、琼霍伊拉（5）村、米夏村（6）、托万塔尔夏（7）村、其兰力克（8）村、伊勒提孜霍依拉（9）村、英塔木（10）村、尤库日塔尔夏（11）村、英巴格（12）村、其拉克（13）村、英买里（14）村、吐格巴斯特（16）村、夏合亚迪（17）村、巴什英温（18）村、阿亚格英温（19）村、巴什欧依托格拉克（20）村、亚格欧依托格拉克（21）村。
6、夏普吐勒镇8个村：扎滚拉（3）村、墩艾日克（6）村、喀赞库勒（14）村、安江艾日克（15）村、其纳艾日克（16）村，其纳艾日克(拆分24)村、托什坎拉（17）村、恰依拉（19）村。
7、和夏阿瓦提镇33个村：吾斯塘博依（1）村、塞克孜阿代木（3）村、喀热墩（4）村、帕合塔买里斯（5）村、阿瓦提买里斯（6）村、英艾日克（7）村、伊那克克买（8）村、巴依托喀依（9）村、巴什英买里（10）村、欧吐拉英买里（11）村、墩艾日克（12)村、阿亚克英买里（13）村、夏合亚迪（14）村、夏勒克（15）村、托玛贝希（16）村、其日克（18）村、尕藏托格拉克（19）村、巴什巴格恰（20）村、喀热都维（23）村、依然（24）村、喀热萨（25）村、兰帕（26）村、阔什托玛（27）村、克亚克勒克（28）村、萨尔吾斯（29）村、莫玛墩（31）村、比纳木（32）村、亚帕勒托格拉克（33）村、库木科勒（34）村、达西（36）村、排孜瓦提艾日克（40）村、亚格其阿依万（41）村、光明（42）村。
8、克孜勒苏乡31个村：巴什栏杆（1）村、阿亚克兰干（2）村、库木巴格（3）村、托喀依（4）村、巴什勒格勒德玛（5）村、勒格勒德玛（6）村、英兰干（9)村、兰干买里斯（10）村、央艾日克(12)村、阔什托格拉克（13）村、库台买（14）村、约勒其（16）村、塔格艾日克（17）村、翁艾日克(19)村、琼艾日克（20）村、巴格艾日克(22)村、阿克艾日克（23）村、温塔木（24）村、多来提巴格(27)村、库木库坦（28）村、克日克塔木（29）村、阿克托喀依(30)村、其兰巴格(32)村、英巴格(33)村、吾斯塘布依（34）村、阿克墩（35）村、托库勒（36）村、阿亚格奥依塔格（37）村、吾依塔格（38）村、巴什奥塔格(39)村、托格拉克勒克（40）村。
9、古勒鲁克乡16个村：巴什古勒鲁克（1）村、兰干（2）村、古勒鲁克（3）村、英巴格（5）村、欧吐拉古勒鲁克（6）村、阿亚克古勒鲁克（7）村、阿克提坎（8）村、巴什阿勒克库勒（9）村、阿勒克库勒（10）村、喀日木库木（11）村、尤库日拜什塔木(13)村、阔若克（16）村、堂力其（18）村、塔然其（22）村、巴什阿恰勒(26)村、克孜力库木（27）村。
10、玉代克力克乡9个村：堂来恰菩提（1）村、百合提（2）村、阿娜尔（3）村、阿力囤托格拉克（4）村、多兰买里斯（6）村、买代尼亚提买里斯（7）村、乔拉克（10）村、英买里（11）村、英艾日克（12）村。
11、铁日木乡9个村：铁格艾日克（1）村、霍加艾日克（2）村、巴什铁日木（4）村、阿亚克铁日克（5）村、明克什拉克（6）村、兰干（7）村、仓（8）村、恰央恰克提（9）村、阿亚格兰干（10）村。。
12、巴仁镇2个村：巴仁村，赛依哈纳村。</t>
    </r>
  </si>
  <si>
    <t>12个乡镇227个村2857户贫困户，补助标准1万元/户，开展“一畦菜（一座拱棚）、一片果园（几棵果树）、一架葡萄”等建设内容，总资金2857万元。
1、英买里乡17个村216户：兰帕（16）村9户、卡日央塔克（19）村9户、库木艾日克（1）村12户、兰干（14）村10户、巴格托格拉克（4）村41户、巴什兰干（13）村5户、古再（18)村26户、克孜勒巴依拉克（15）村10户、英买里（10）村24户、墩艾日克（3）村1户、克皮乃克（6）村3户、卡吾力（12）村1户、英阿瓦提（17）村8户、阿亚格库木艾日克（2）村1户、拉依力克（20）村10户、阿亚格克皮乃克（7）村13户、阿亚格英买里（11）村33户。
2、江巴孜乡26个村660户660座：江巴孜（1）村72户72座；阿克吐尔（2）村35户35座；色日克托克拉克（3）村53户53座；栏杆（4）村67户67座；萨热依塔木（5）村67户67座；科克库木（6）村30户30座；开普台巴格（7）村8户8座；艾格铁热克（8）村21户21座；恰喀（9）村8户8座；开旦木加依（10）村4户4座；依排克其（11）村10户10座；克孜勒吉依木（12）村21户21座；阿亚克仓（14）村11户11座；其维克（15)村36户36座；布鲁胡其（16）村1户1座；墩恰喀（17）村2户2座；吐格曼贝西（18）村22户22座；尤库日吐格曼贝西（19）村10户10座；拍什塔克（20）村3户3座；尕勒（21）村53户53座；克其克江巴孜（22）村12户12座；托万尕勒（23）村44户44座；克其克布鲁胡其（24）村7户7座；琼江巴孜（25）村27户27座；喀热喀什（26）村20户20座；仓（27）村16户16座
3、卧里托格拉克镇35个村329户：塔格艾日克（1）村8户；尤库日阔什库勒（2）村2户；乌吐勒阔什库勒（3）村2户；托格热克斯木（4）村24户；喀塔尔墩（5）村4户；色日克托格拉克（6）村3户；恰拉欧萨（7）村12户；阿吉勒克里克（8）村18户；托库勒（9）村2户；喀热古鲁克（10）村29户；尤库日买里（11）村55户；夏普吐勒买里斯（12）村10户；苏坎阿斯提（13）村9户；亚帕勒托格拉克（14）村7户；帕恰托格拉克（15）村6户；龙口（16）村2户；硝尔介乃克（18）村8户；盖孜乃库木（19）村6户；乌堂（20）村3户；喀赞库勒（21）村10户；巴夏克代尔亚（22）村1户；喀尕买里斯（23）村5户；喀拉尤勒滚（25）村6户；托盖欧勒迪（26）村14户；尤汗托格拉克（27）村7户；巴扎（28）村22户；卧里托格拉克（29）村8户；阿克吾斯塘（30）村6户；阿亚克阔什库勒（31）村7户；英巴格（32）村1户；托格拉克勒克（33）村10户；阔曲买贝希（34）村6户；英阔什库勒（36）村4户，巴希硝尔介乃克（37）村4户；阿亚格喀尕买里斯（38）村8户；
4、克孜勒博依镇共20个村232户：居维其（2）村1户、阿热买里（4）村1户、阿娜尔库勒（5）村14户、克孜勒坎特（6）村17户、英艾日克（8）村3户、却勒库勒（13）村1户、依提帕克（15）村26户、阿亚格乔拉克（17）村26户、坎迪尔勒克（19）村2户、托万阿热克什拉克（20）村5户、古力巴格（22）村3户、浩罕（24）村32户、木努尔（25）村2户、阿依丁（26）村19户、恰瓦拉（27）村5户、博迪马勒（30）村43户、喀热央塔克（31）村20户、喀力克（32）村10户、曲如其（33）村1户、科克通鲁克（34）村1户。
5、米夏乡20个村332户（脱贫监测户2户）：江尕勒霍依拉（1）村37户、恰喀（2）村10户、琼库尔克什拉克（3）村38户、喀孜艾日克（4）村32户、琼霍伊拉（5）村1户、米夏（6）村1户、托万塔尔夏（7）村16户、其兰力克（8）村10户、伊勒提孜霍依拉（9）村12户、英塔木（10）村43户、尤库日塔尔夏（11）村1户、英巴格（12）村14户、其拉克（13）村6户、英买里（14）村19户、吐格巴斯特（16）村7户、夏合亚迪（17）村27户、巴什英温（18）村11户、阿亚格英温（19）村12户、巴什欧依托格拉克（20）村4户、阿亚格欧依托格拉克(21)村31户。
6、夏普吐勒镇8个村21户：扎滚拉（3）村3户、墩艾日克（6）村3户、喀赞库勒（14）村1户、安江艾日克（15）村2户、其纳艾日克（16）村2户，其纳艾日克(拆分24)村3户、托什坎拉（17）村2户、恰依拉（19）村5户。
7、和夏阿瓦提镇33个村181户：吾斯瑭博依（1）村6户、塞克孜阿代木（3）村6户、喀热墩（4）村4户、帕合塔买里斯（5）村1户、阿瓦提买里斯(6)村13户、英艾日克（7）村1户、斯拉木克买（8）村1户、巴依托卡依（9）村7户、巴什英买力（10）村9户、欧吐拉英买里（11）村2户、墩艾日克（12）村9户，阿亚格英买里（13）村3户、夏合亚迪（14）村16户、夏勒克（15）村27户、托玛贝希（16)村4户、其日克（18）村2户、尕藏托格拉克(19)村11户、巴格恰（20）村3户、喀热墩维（23）村2户、依然（24）村1户、喀热萨（25）村3户、兰帕(26)村6户、阔什托玛（27）村5户、克亚克勒克（28）村3户、萨尔吾斯（29）村8户、莫玛墩(31)村1户、比纳木（32）村9户、亚帕托格拉克(33)村4户、库木阔勒（34）村5户、达西（36）村4户、排孜瓦提艾日克（40）村1户、亚尕其阿依万(41)村2户，光明（42）村2户。
8、克孜勒苏乡31个村290户：巴什栏杆（1）村11户、阿亚克兰干（2）村20户、库木巴格（3）村5户、托喀依（4）村5户、巴什勒格勒德玛（5）村3户、勒格勒德玛（6）村15户、英兰干（9)村2户、兰干买里斯（10）村5户、央艾日克(12)村27户、阔什托格拉克（13）村18户、库台买（14）村24户、约勒其（16）村8户、塔格艾日克（17）村14户、翁艾日克(19)村3户、琼艾日克（20）村3户、巴格艾日克(22)村1户、阿克艾日克（23）村1户、温塔木（24）村4户、多来提巴格(27)村5户、库木库坦（28）村12户、克日克塔木（29）村10户、阿克托喀依(30)村1户、其兰巴格(32)村9户、英巴格(33)村7户、吾斯塘布依（34）村5户、阿克墩（35）村11户、托库勒（36）村40户、阿亚格奥依塔格（37）村4户、吾依塔格（38）村5户、巴什奥塔格(39)村2户、托格拉克勒克（40）村10户。
9、古勒鲁克乡16个村366户：巴什古勒鲁克（1）村6户、兰干（2）村31户、古勒鲁克（3）村54户、英巴格（5）村2户、欧吐拉古勒鲁克（6）村1户、阿亚克古勒鲁克（7）村5户、阿克提坎（8）村3户、巴什阿勒克库勒（9）村36户、阿勒克库勒（10）村43户、喀日木库木（11）村123户、尤库日拜什塔木(13)村6户、阔若克（16）村1户、堂力其（18）村43户、塔然其（22）村9户、巴什阿恰勒(26)村1户、克孜力库木（27）村2户。
10、玉代克力克乡9个村46户：堂来恰菩提（1）村10户、百合提（2）村1户、阿娜尔（3）村8户、阿力囤托格拉克（4）村4户、多兰买里斯（6）村4户、买代尼亚提买里斯（7）村2户、乔拉克（10）村4户、英买里（11）村10户、英艾日克（12）村3户。
11、铁日木乡9个村174户：铁格艾日克（1）村11户、霍加艾日克（2）村2户、巴什铁日木（4）村20户、阿亚克铁日克（5）村25户、 明克什拉克（6）村11户、兰干（7）村38户、仓（8）村4户，恰央恰克提（9）村53户、阿亚格兰干（10）村10户。
12、巴仁镇2个村10户：巴仁村5户，赛依哈纳村5户。</t>
  </si>
  <si>
    <t>扶持贫困户发展庭院经济，户内人均增收500元</t>
  </si>
  <si>
    <t>伽师县2020年庭院经济巩固提升补助项目</t>
  </si>
  <si>
    <r>
      <rPr>
        <sz val="12"/>
        <rFont val="仿宋"/>
        <charset val="134"/>
      </rPr>
      <t>12个乡镇223个村
1、英买里乡19个村：兰帕（16）村、卡日央塔克（19）村、库木艾日克（1）村、兰干（14）村、巴格托格拉克（4）村、巴什兰干（13）村、古再（18)村、墩迪瓦依（5）村、克孜勒巴依拉克（15）村、吐孜鲁克（9）村、英买里（10）村、墩艾日克（3）村、克皮乃克（6）村、卡吾力（12）村、阿迪拉（8）村、英阿瓦提（17）村、拉依力克（20）村、阿亚格克皮乃克（7）村、阿亚格英买里（11）村。
2、江巴孜乡23个村：江巴孜（1）村，阿克吐尔（2）村，栏杆（4）村，萨热依塔木（5）村，开普台巴格（7）村，艾格铁热克（8）村，恰喀（9）村，开旦木加依（10）村，克孜勒吉依木（12）村，阿亚克仓（14）村、其维克（15）村，布鲁胡其（16）村，墩恰喀尔（17）村，吐格曼贝西（18）村，尤库日吐格曼贝西（19）村，拍什塔克（20）村，尕勒（21）村，克其克江巴孜（22）村，托万尕勒（23）村，克其克布鲁古其（24）村，琼江巴孜（25）村，喀热喀什（26）村，仓（27）村。
3、托格拉克镇32个村：塔格艾日克（1）村；乌吐勒阔什库勒（3）村；托格热克斯木（4）村；喀塔尔墩（5）村；色日克托格拉克（6)村；恰拉欧萨(7)村；阿吉勒克里克（8）村；托库勒（9）村；喀热古鲁克（10）村；尤库日买里（11）村；夏普吐勒买里斯(12)村；苏坎阿斯提（13）村；亚帕勒托格拉克(14)村；帕恰托格拉克（15）村；龙口（16）村；拜什托普（17）村；盖孜乃库木（19）村；乌堂（20）村；喀赞库勒（21）村；巴夏克代尔亚（22）村；喀尕买里斯（23）村；阿亚格阿克达尔亚（24）村；喀拉尤勒滚（25）村；尤汗托格拉克（27）村；卧里托格拉克（29）村</t>
    </r>
    <r>
      <rPr>
        <sz val="10"/>
        <rFont val="Arial"/>
        <charset val="134"/>
      </rPr>
      <t> </t>
    </r>
    <r>
      <rPr>
        <sz val="10"/>
        <rFont val="仿宋"/>
        <charset val="134"/>
      </rPr>
      <t>；阿克吾斯塘（30）村；阿亚克阔什库勒（31）村；英巴格（32）村；托格拉克勒克（33）村；阔曲买贝希（34）村；强孜（35）村；巴希硝尔介乃克（37）村；阿亚格喀尕买里斯（38）村。
4、克孜勒博依镇22个村：先拜巴扎（1）村、居维其（2）村、库木买里斯（3）村、阿热买里（4）村、克孜勒坎特（6）村、英艾日克（8）村、巴什英阿依马克（10）村、英阿依马克（11）村、尤库日阿帕霍加（12）村、却勒库勒（13）村、克孜勒巴依拉克（14）村、依提帕克（15）村、英买里（16）村、阿亚格乔拉克（17）村、托万阿热克什拉克（20）村、阿热克什拉克（21）村、古力巴格（22）村、恰瓦拉（27）村、铁热克博斯坦（28）村、阿容（29）村、喀力克（32）村、曲如其（33）村。
5、米夏乡14个村：恰喀（2）村、喀孜艾日克（4）村、其兰力克（8）村、英塔木（10）村、英巴格（12）村、其拉克（13）村、英买里（14）村、托格日苏（15）村、吐格巴斯特（16）村、夏合亚迪（17）村、巴什英温（18）村、阿亚格英温（19）村、巴什欧依托格拉克（20）村、阿亚格欧依托格拉克(21)村。
6、夏普吐勒镇11个村：扎滚拉（3）村、加依艾日克（4）村、墩艾日克（6）村、阿热夏普吐勒（7）村、米里克（9）村、喀赞库勒（14）村、其纳艾日克村、巴依托喀依（18）村、恰依拉（19）村、琼阿克艾日克（20）村、库木墩（22）村。
7、和夏阿瓦提镇33个村：阿木巴尔其（2）村、塞克孜阿代木（3）村、帕合塔买里斯（5）村、阿瓦提买里斯（6）村、英艾日克（7）村、巴依托喀依（9）村、巴什英买里（10）村、欧吐拉英买里（11）村、墩艾日克（12)村、阿亚克英买里（13）村、夏合亚迪（14）村、夏勒克（15）村、托玛贝希（16）村、墩吕克（17）村、其日克（18）村、尕藏托格拉克（19）村、巴什巴格恰（20）村、阿亚克巴格恰（21）村、色满（22）村、喀热都维（23）村、喀热萨（25）村、兰帕（26）村、克亚克勒克（28）村、尤古买希勒克（30）村、莫玛墩（31）村、比纳木（32）村、亚帕勒托格拉克（33）村、库木科勒（34）村、达西（36）村、代里亚博依（37）村、欧吐拉巴格恰（38）村、巴格托格拉克（39）村、排孜瓦提艾日克（40）村。
8、克孜勒苏乡28个村：巴什栏杆（1）村、阿亚克兰干（2）村、库木巴格（3）村、托喀依（4）村、巴什勒格勒德玛（5）村、勒格勒德玛（6）村、阿亚格勒格勒德玛（7）村、勒格里地玛央艾日克（8）村、兰干买里斯（10）村、央艾日克(12)村、阔什托格拉克（13）村、巴格托格拉克（15）村、约勒其（16）村、塔格艾日克（17）村、古里巴什（18）村、翁艾日克(19)村、琼艾日克（20）村、巴格艾日克(22)村、阿克艾日克（23）村、温塔木（24）村、巴什温塔木（25）村、拜什塔木（26）村、库木库坦（28）村、阿克托喀依(30)村、其兰巴格(32)村、英巴格(33)村、阿亚格奥依塔格（37）村、巴什奥塔格(39)村。
9、古勒鲁克乡21个村：巴什古勒鲁克（1）村、亚勒古孜塔勒（4）村、欧吐拉古勒鲁克（6）村、阿亚克古勒鲁克（7）村、阿克提坎（8）村、巴什阿勒克库勒（9）村、阿勒克库勒（10）村、拜什塔木（12）、尤库日拜什塔木（13）村、托万拜什塔木(14)、喀让古鲁克（15）村、阔若克（16）村、阿恰勒（17）村、堂力其（18）村、科克塔勒（19）村、英买里（23）村、欧吐拉拜什塔木（24）村、阿亚格科克塔勒（25）村、巴什阿恰勒(26)村、库其买拜什（28）村。
10、玉代克力克乡7个村：堂来恰普提（1）村、阿娜尔（3）村、阿力囤托格拉克（4）村、多兰买里斯（6）村、拜什喀帕（8）村、乔拉克（10）村、英买里（11）村。
11、铁日木乡9个村：铁格艾日克（1）村、霍加艾日克（2）村、托哈艾热克（3）村、巴什铁日木（4）村、阿亚克铁日克（5）村、明克什拉克（6）村、兰干（7）村、恰央恰克提（9）村、阿亚格兰干（10）村。
12、巴仁镇4个村：叶乐坎科其克（3）村、琼巴格（4）村、阿热买里（5）村、英吾斯塘博依（6）村。</t>
    </r>
  </si>
  <si>
    <t>12个乡镇223个村3723户贫困户，补助标准0.5万元/户，开展“一畦菜（一座拱棚）、一片果园（几棵果树）、一架葡萄”等建设内容，总资金1861.5万元。
1、英买里乡19个村330户：兰帕（16）村12户、卡日央塔克（19）村12户、库木艾日克（1）村1户、兰干（14）村11户、巴格托格拉克（4）村54户、巴什兰干（13）村4户、古再（18)村25户、墩迪瓦依（5）村3户、克孜勒巴依拉克（15）村15户、吐孜鲁克（9）村5户、英买里（10）村10户、墩艾日克（3）村22户、克皮乃克（6）村11户、卡吾力（12）村1户、阿迪拉（8）村24户、英阿瓦提（17）村8户、拉依力克（20）村31户、阿亚格克皮乃克（7）村44户、阿亚格英买里（11）村37户。
2、江巴孜乡23个村349户349座：江巴孜（1）村5户5座；阿克吐尔（2）村24户24座；栏杆（4）村16户16座；萨热依塔（5）村16户16座；开普台巴格（7）村9户9座；艾格铁热克（8）村5户5座；恰喀（9）村5户5座；开旦木加依（10）村25户25座；克孜勒吉依木（12）村8户8座；阿亚克仓（14）村6户6座；其维克（15）村44户44座；布鲁胡其（16）村24户24座；墩恰喀（17）村25户25座；吐格曼贝西（18）村1户1座；尤库日吐格曼贝西（19）村27户27座；拍什塔克（20）村10户10座；尕勒（21）村10户10座；开其克江巴孜（22）村13户13座；托万尕勒（23）村22户22座；克其克布鲁古其（24）村41户41座；琼江巴孜（25）村1户1座；喀热喀什（26）村10户10座；仓（27）村2户2座；
3、卧里托格拉克镇托格拉克镇32个村508户：塔格艾日克（1）村10户；乌吐勒阔什库勒（3）村19户；托格热克斯木（4）村34户；喀塔尔墩（5）村14户；恰拉欧萨（7）村21户；阿吉勒克里克（8）村25户；托库勒（9）村25户；喀热古鲁克（10）村64户；尤库日买里（11）村25户；夏普吐勒买里斯（12）村6户；苏坎阿斯提（13）村22户；亚帕勒托格拉克（14）村12户；帕恰托格拉克（15）村47户；龙口（16）村7户；拜什托普（17）村2户；盖孜乃库木（19）村15户；乌堂（20）村27户；喀赞库勒（21）村8户；巴夏克代尔亚（22）村4户；喀尕买里斯（23）村11户；阿亚格阿克达尔亚（24）村15户；喀拉尤勒滚（25）村9户；尤汗托格拉克（27）村10户；卧里托格拉克（29）村2户；阿克吾斯塘（30）村12户；阿亚克阔什库勒（31）村17户；英巴格（32）村2户；托格拉克勒克（33）村12户；阔曲买贝希（34）村11户；强孜（35）村9户；巴希硝尔介乃克（37）村6户；阿亚格喀尕买里斯（38）村5户。
4、克孜勒博依镇22个村308户：先拜巴扎（1）村3户、居维其（2）村18户、库木买里斯（3）村7户、阿热买里（4）村6户、克孜勒坎特（6）村15户、英艾日克（8）村3户、巴什英阿依马克（10）村13户、英阿依马克（11）村28户、尤库日阿帕霍加（12）村32户、却勒库勒（13）村22户、克孜勒巴依拉克（14）村10户、依提帕克（15）村6户、英买里（16）村24户、阿亚格乔拉克（17）村2户、托万阿热克什拉克（20）村4户、阿热克什拉克（21）村3户、古力巴格（22）村2户、恰瓦拉（27）村12户、铁热克博斯坦（28）村66户、阿容（29）村18户、喀力克（32）村10户、曲如其（33）村4户。
5、米夏乡14个村140户（脱贫监测户2户）：恰喀（2）村8户、喀孜艾日克（4）村16户、其兰力克（8）村19户、英塔木（10）村15户、英巴格（12）村5户、其拉克（13）村4户、英买里（14）村7户、托格日苏（15）村3户、吐格巴斯特（16）村15户、夏合亚迪（17）村10户、巴什英温（18）村14户、阿亚格英温（19）村7户、巴什欧依托格拉克（20）村4户、阿亚格欧依托格拉克(21)村13户。
6、夏普吐勒镇11个村144户：扎滚拉（3）村19户、加依艾日克（4）村1户、墩艾日克（6）村2户、阿热夏普吐勒（7）村19户、米里克（9）村14户、喀赞库勒（14）村10户、其纳艾日克村43户、巴依托喀依（18）村17户、恰依拉（19）村3户、琼阿克艾日克（20）村2户、库木墩（22）村14户。
7、和夏阿瓦提镇33个村387户：阿木巴尔其(2)村3户、塞克孜阿代木（3）村10户、帕合塔买里斯(5)村20户、阿瓦提买里斯(6)村8户、英艾日克（7）村2户、巴依托喀依(9)村17户、巴什英买里(10)村23户、欧吐拉英买里(11)村59户、墩艾日克(12)村19户、阿亚格英买里（13）村10户、夏合亚迪（14）村16户、夏勒克(15)村15户、托玛贝希（16)村5户、墩吕克（17）村3户、其日克(18)村2户、尕藏托格拉克(19)村46户、巴格恰（20）村8户，阿亚格巴格恰(21)村8户、色满(22)村2户、喀热墩维（23）村4户、喀热萨(25)村10户、兰帕(26)村9户、克亚克勒克（28）村2户、尤古买希勒克（30）村8户、莫玛墩(31)村10户、比纳木(32)村12户、亚帕托格拉克(33)村5户、库木阔勒（34）村6户、达西（36）村4户、代理亚博依(37)村11户、欧吐热巴格恰(38)村10户、巴格托格拉克（39）村3户、排孜瓦提艾日克（40）村17户。
8、克孜勒苏乡28个村557户：巴什栏杆（1）村12户、阿亚克兰干（2）村7户、库木巴格（3）村3户、托喀依（4）村6户、巴什勒格勒德玛（5）村17户、勒格勒德玛（6）村81户、阿亚格勒格勒德玛（7）村9户、勒格里地玛央艾日克（8）村37户、兰干买里斯（10）村22户、央艾日克(12)村44户、阔什托格拉克（13）村37户、巴格托格拉克（15）村20户、约勒其（16）村10户、塔格艾日克（17）村29户、古里巴什（18）村3户、翁艾日克(19)村3户、琼艾日克（20）村2户、巴格艾日克(22)村24户、阿克艾日克（23）村38户、温塔木（24）村14户、巴什温塔木（25）村2户、拜什塔木（26）村13户、库木库坦（28）村80户、阿克托喀依(30)村4户、其兰巴格(32)村7户、英巴格(33)村9户、阿亚格奥依塔格（37）村17户、巴什奥塔格(39)村7户。
9、古勒鲁克乡21个村401户：巴什古勒鲁克（1）村35户、亚勒古孜塔勒（4）村2户、英巴格（5）村2户、欧吐拉古勒鲁克（6）村9户、阿亚克古勒鲁克（7）村4户、阿克提坎（8）村80户、巴什阿勒克库勒（9）村34户、阿勒克库勒（10）村1户、拜什塔木（12）村30户、尤库日拜什塔木(13)村42户（脱贫监测户7户）、托万拜什塔木(14)村36户、喀让古鲁克（15）村7户、阔若克（16）村9户、阿恰勒(17)村5户、堂力其（18）村37户、科克塔勒（19）村9户、英买里(23)村2户、欧吐拉拜什塔木（24）村16户、阿亚格科克塔勒（25）村8户、巴什阿恰勒(26)村24户、库其买拜什（28）村9户。
10、玉代克力克乡7个村87户：堂来恰普提（1）村9户、阿娜尔（3）村41户、阿力囤托格拉克（4）村3户、多兰买里斯（6）村3户、拜什喀帕（8）村23户、乔拉克（10）村6户、英买里（11）村2户。
11、铁日木乡9个村314户：铁格艾日克（1）村25户、霍加艾日克（2）村34户、托哈艾热克（3）村4户，巴什铁日木（4）村30户、阿亚克铁日克（5）村20户，明克什拉克（6）村26户、兰干（7）村76户、恰央恰克提（9）村80户、阿亚格兰干（10）村19户。
12、巴仁镇4个村198户：叶乐坎科其克（3）村73户、琼巴格（4）村102户、阿热买里（5）村10户、英吾斯塘博依（6）村13户。</t>
  </si>
  <si>
    <t>伽师县2020年庭院经济用水工程项目</t>
  </si>
  <si>
    <t xml:space="preserve">
1、英买里乡共15个村：兰帕村（16）、库木艾日克（1）村、巴格托格拉克（4）村巴什兰干（13）村、古再（18)村、墩迪瓦依（5）村、克孜勒巴依拉克（15）村、吐孜鲁克（9）村、英买里（10）村、墩艾日克（3）村、卡吾力（12）村、阿迪拉（8）村、英阿瓦提（17）村、阿亚格库木艾日克（2）村、拉依力克（20）村。
2、江巴孜乡27个村1107户：江巴孜（1）村，阿克吐尔（2）村，色日克托克拉克（3）村，栏杆（4）村，萨热依塔木（5）村，科克库木（6）村，开普台巴格（7）村，艾格铁热克（8）村，恰喀（9）村，开旦木加依（10）村，依排克其（11）村，克孜勒吉依木（12）村，英兰干（13）村，阿亚克仓（14）村、其维克（15）村，布鲁胡其（16）村，墩恰喀尔（17）村，吐格曼贝西（18）村，尤库、日吐格曼贝西（19）村，拍什塔克（20）村，尕勒（21）村，克其克江巴孜（22）村，托万尕勒（23）村，克其克布鲁古其（24）村，琼江巴孜（25）村，喀热喀什（26）村，仓（27）村。
3、卧里托格拉克镇36个村：塔格艾日克（1）村；尤库日阔什库勒（2）村；乌吐勒阔什库勒（3）村；色日克托格拉克（6）村；阿吉勒格里克（8）村；阿克吾斯塘（30）村；阿亚格阿克达里亚（24）村；阿亚格喀尕买里斯（38）村；阿亚格阔什库勒（31）村；巴希硝尔介乃克（37）村；巴夏克代尔亚（22）村；巴扎（28）村；拜什托普（17）村；盖孜乃库木（19）村；喀尕买里斯（23）村；喀拉尤勒滚（25）村；喀热古鲁克(10)村；喀塔尔墩（5）村；喀赞库勒（21）村；阔曲买贝希（34）村；龙口（16）村；帕恰托格勒克（15）村；强孜（35）村；苏坎阿斯特（13）村；托格拉克勒克（33）村10户；托格热克斯木（4）村13户；托库勒（9）村23户；卧里托格拉克（29）村5户；乌堂（20）村8户；夏普吐勒买里斯(12)村36户；销尔介乃克（18）村；亚帕勒托格拉克（14）村；英巴格（32）村；英阔什库勒（36）村；恰拉欧萨（7）村；尤汗托格拉克（27）村。
4、克孜勒博依镇19个村：库木买里（3）村、克孜勒坎特(6)村、英艾日克（8）村、巴格艾日克(9)村、巴什英阿依马克（10）村、却勒库勒(13)村、依提帕克(15)村、阿亚格乔拉克（17）村、坎迪尔勒克(19)村、托万克阿热克什拉克(20)村、阿热克什拉克(21)村、古力巴格(22)村、浩罕(24)村、阿依丁（26）村、恰瓦拉（27）村、铁热克博斯坦（28）村、阿容(29)村、喀热央塔克(31)村、喀力克(32)村。
5、米夏乡21个村：江尕勒霍依拉（1）村、恰喀（2）村、琼库尔克什拉克（3）村、喀孜艾日克（4）村、琼霍伊拉（5）村、米夏村（6）、托万塔尔夏（7）村、其兰力克（8）村、伊勒提孜霍依拉（9）村、英塔木（10）村、尤库日塔尔夏（11）村、英巴格（12）村、其拉克（13）村、英买里（14）村、托格日苏（15）村、吐格巴斯特（16）村、夏合亚迪（17）村、巴什英温（18）村、阿亚格英温（19）村、巴什欧依托格拉克（20）村、亚格欧依托格拉克（21）村。
6、夏普吐勒镇10个村：扎滚拉（3）村；墩艾日克（6）；提木（8）村；米里克（9）村；巴依艾日克（13）村；安江艾日克（15）村；巴依托喀依（18）村；恰依拉（19）村；其纳艾日克(拆分24)村；托什坎拉（17）村。
7、和夏阿瓦提镇24个村：吾斯瑭博依（1）村、塞克孜阿代木（3）村、喀热墩（4）村、英艾日克（7）村、巴依托喀依（9）村、巴什英买力（10）村、呕吐拉英买里（11）村、墩艾日克（12）村、夏勒克（15）村、托玛贝希（16）村、其日克（18）村、尕藏托格拉克(19)村、巴格恰（20）村、色满（22）村、依然（24）村、兰帕（26）村、萨尔吾斯（29）村、尤股买希勒克（30）村、莫玛墩(31)村、比纳木（32）村、库木阔勒（34）村、欧吐热巴格恰(38)村、排孜瓦提艾日克（40）村、光明（42）村。
8、克孜勒苏乡18个村：库木巴格（3）村、勒格勒德玛（6）村、巴什央艾日克（11）村、阔什托格拉克（13）村、库台买（14）村、约勒其（16）村、塔格艾日克（17）村、古里巴什（18）村、翁艾日克（19）村、阿克艾日克(23）村、温塔木(24)村、拜什塔木（26）村、其兰巴格（32）村、英巴格（33）村、吾斯塘博依（34）村、阿克墩（35）村、吾依塔格（38）村、巴什奥塔格（39）村。
9、古勒鲁克乡18个村：兰干（2）村、古勒鲁克（3）村、欧吐拉古勒鲁克（6）村、阿亚克古勒鲁克（7）村、巴什阿勒克库勒（9）村、阿勒克库勒（10）村、喀日木库木（11）村、拜什塔木(12)村、托万拜什塔木(14)村、喀让古鲁克（15）村、阔若克（16）村、唐力其（18）村、塔然其（22）村、欧吐拉拜什塔木（24）村、阿亚格科克塔勒（25）村、巴什阿恰勒(26)村、克孜力库木（27）村、库其买拜什（28）村。
11、铁日木乡10个村：铁格艾日克（1）村、霍加艾日克（2）村、托哈艾热克（3）村、巴什铁日木（4）村、阿亚克铁日克（5）村、明克什拉克（6）村、兰干（7）村、仓（8）村、恰央恰克提（9）村、阿亚格兰干（10）村。
12、巴仁镇7个村：巴仁村、叶勒坎科其克村、琼巴格村、巴合其村、阿热买里村、英吾斯塘博依村、赛依哈纳村。</t>
  </si>
  <si>
    <r>
      <rPr>
        <sz val="12"/>
        <rFont val="仿宋"/>
        <charset val="134"/>
      </rPr>
      <t>11个乡镇</t>
    </r>
    <r>
      <rPr>
        <sz val="10"/>
        <color rgb="FFFF0000"/>
        <rFont val="方正仿宋_GBK"/>
        <charset val="134"/>
      </rPr>
      <t>205</t>
    </r>
    <r>
      <rPr>
        <sz val="10"/>
        <rFont val="方正仿宋_GBK"/>
        <charset val="134"/>
      </rPr>
      <t>个村5766户贫困户，补助标准1500元/户，购置供水设备并配置水带或地埋管形式，解决庭院经济用水保障、总资金864.9万元。
1、英买里乡共15个村552户：兰帕（16）村35户、库木艾日克（1）村6户、巴格托格拉克（4）村162户、巴什兰干（13）村15户、古再（18)村34户、墩迪瓦依（5）村28户、克孜勒巴依拉克（15）村6户、吐孜鲁克（9）村11户（其中监测户1户）、英买里（10）村24户、墩艾日克（3）村27户、卡吾力（12）村53户、阿迪拉（8）村100户、英阿瓦提（17）村36户、阿亚格库木艾日克（2）村5户、拉依力克（20）村10户。
2、江巴孜乡27个村1107户：江巴孜（1）村87户；阿克吐尔（2）村35户；色日克托克拉克（3）村53户；栏杆（4）村83户；萨热依塔木（5）村185户；科克库木(6)村32户；开普台巴格（7）村32户；艾格铁热克（8）村4户；恰喀（9）村11户；开旦木加依（10）村31户；依排克其（11）村15户；克孜勒吉依木（12）村30户；英兰干（13）村2户；阿亚克仓（14）村51户；其维克（15)村59户；布鲁胡其（16）村21户；墩恰喀（17）村17户；吐格曼贝西（18）村29户；尤库日吐格曼贝西（19）村27户；拍什塔克（20）村15户；尕勒（21）村54户；克其克江巴孜（22）村25户；托万尕勒（23）村90户；克其克布鲁胡其（24）村43户，琼江巴孜（25）村32户；喀热喀什（26）村26户；仓（27）村18户。
3、</t>
    </r>
    <r>
      <rPr>
        <sz val="10"/>
        <color rgb="FFFF0000"/>
        <rFont val="方正仿宋_GBK"/>
        <charset val="134"/>
      </rPr>
      <t>卧里托格拉克镇36个村547户</t>
    </r>
    <r>
      <rPr>
        <sz val="10"/>
        <rFont val="方正仿宋_GBK"/>
        <charset val="134"/>
      </rPr>
      <t>：塔格艾日克（1）村17户；尤库日阔什库勒（2）村2户；乌吐勒阔什库勒（3）村4户；色日克托格拉克（6）村3户；阿吉勒格里克（8）村21户；阿克吾斯塘（30）村17户；阿亚格阿克达里亚（24）村10户；阿亚格喀尕买里斯（38）村12户；阿亚格阔什库勒（31）村7户；巴希硝尔介乃克（37）村4户；巴夏克代尔亚（22）村11户；巴扎（28）村59户；拜什托普（17）村3户；盖孜乃库木（19）村33户；喀尕买里斯（23）村17户；喀拉尤勒滚（25）村13户；喀热古鲁克(10)村29户；喀塔尔墩（5）村22户；喀赞库勒（21）村6户；阔曲买贝希（34）村19户；龙口（16）村7户；帕恰托格勒克（15）村25户；强孜（35）村2户；苏坎阿斯特（13）村31户；托格拉克勒克（33）村10户；托格热克斯木（4）村13户；托库勒（9）村23户；卧里托格拉克（29）村5户；乌堂（20）村8户；夏普吐勒买里斯(12)村36户；销尔介乃克（18）村8户；亚帕勒托格拉克（14）村7户；英巴格（32）村3户；英阔什库勒（36）村4户；恰拉欧萨（7）村48户；尤汗托格拉克（27）村8户。
4、克孜勒博依镇19个村512户：库木买里（3）村15户、克孜勒坎特(6)村40户、英艾日克（8）村18户、巴格艾日克(9)村8户、巴什英阿依马克（10）村29户、却勒库勒(13)村62户、依提帕克(15)村49户、阿亚格乔拉克（17）村10户、坎迪尔勒克(19)村11户、托万克阿热克什拉克(20)村10户、阿热克什拉克(21)村12户、古力巴格(22)村14户、浩罕(24)村21户、阿依丁（26）村32户、恰瓦拉（27）村43户、铁热克博斯坦（28）村51户、阿容(29)村23户、喀热央塔克(31)村37户、喀力克(32)村27户。
5、米夏乡21个村472户（脱贫监测户4户）：江尕勒霍依拉（1）村37户、恰喀（2）村18户、琼库尔克什拉克（3）村38户、喀孜艾日克（4）村48户、琼霍伊拉（5）村1户、米夏（6）村1户、托万塔尔夏（7）村16户、其兰力克（8）村29户、伊勒提孜霍依拉（9）村12户、英塔木（10）村58户、尤库日塔尔夏（11）村1户、英巴格（12）村19户、其拉克（13）村10户、英买里（14）村26户、托格日苏（15）村3户、吐格巴斯特（16）村22户、夏合亚迪（17）村37户、巴什英温（18）村25户、阿亚格英温（19）村19户、巴什欧依托格拉克（20）村8户、阿亚格欧依托格拉克(21)村44户。
6、夏普吐勒镇10个村154户：扎滚拉（3）村29户；墩艾日克（6）1户；提木（8）村1户；米里克（9）村14户；巴依艾日克（13）村13户；安江艾日克（15）村6户；巴依托喀依（18）村20户；恰依拉（19）村13户；其纳艾日克(拆分24)村47户；托什坎拉（17）村10户。。
7、和夏阿瓦提镇24个村307户：吾斯瑭博依（1）村8户、塞克孜阿代木（3）村11户、喀热墩（4）村3户、英艾日克（7）村9户、巴依托喀依（9）村17户、巴什英买力（10）村16户、呕吐拉英买里（11）村20户、墩艾日克（12）村56户、夏勒克（15）村22户、托玛贝希（16）村8户、其日克（18）村15户、尕藏托格拉克(19)村38户、巴格恰（20）村8户、色满（22）村5户、依然（24）村4户、兰帕（26）村4户、萨尔吾斯（29）村8户、尤股买希勒克（30）村5户、莫玛墩(31)村13户、比纳木（32）村8户、库木阔勒（34）村8户、欧吐热巴格恰(38)村8户、排孜瓦提艾日克（40）村10户、光明（42）村3户。
8、克孜勒苏乡18个村371户：库木巴格（3）村11户、勒格勒德玛（6）村17户、巴什央艾日克（11）村8户、阔什托格拉克（13）村12户、库台买（14）村24户、约勒其（16）村59户、塔格艾日克（17）村4户、古里巴什（18）村3户、翁艾日克（19）村6户、阿克艾日克(23）村22户、温塔木(24)村38户、拜什塔木（26）村16户、其兰巴格（32）村17户、英巴格（33）村65户、吾斯塘博依（34）村11户、阿克墩（35）村11户、吾依塔格（38）村8户、巴什奥塔格（39）村39户。
9、古勒鲁克乡18个村711户：兰干（2）村14户、古勒鲁克（3）村54户、欧吐拉古勒鲁克（6）村13户、阿亚克古勒鲁克（7）村19户、巴什阿勒克库勒（9）村77户、阿勒克库勒（10）村46户、喀日木库木（11）村133户、拜什塔木(12)村68户、托万拜什塔木(14)村54户、喀让古鲁克（15）村21户、阔若克（16）村22户、唐力其（18）村54户、塔然其（22）村9户、欧吐拉拜什塔木（24）村36户、阿亚格科克塔勒（25）村23户、巴什阿恰勒(26)村50户、克孜力库木（27）村2户、库其买拜什（28）村16户。
10、铁日木乡10个村592户：铁格艾日克（1）村92户、霍加艾日克（2）村53户、托哈艾热克（3）村26户、巴什铁日木（4）村61户、阿亚克铁日克（5）村146户、明克什拉克（6）村31户、兰干（7）村106户、仓（8）村5户、恰央恰克提（9）村57户、阿亚格兰干（10）村15户。
11、巴仁镇7个村441户：巴仁村31户、叶勒坎科其克村65户、琼巴格村101户贫困户、巴合其村101户贫困户、阿热买里村110户、英吾斯塘博依村30户、赛依哈纳村3户。</t>
    </r>
  </si>
  <si>
    <t>扶持贫困户发展庭院经济，确保庭院经济发挥效益</t>
  </si>
  <si>
    <t>水利局，项目涉及乡镇</t>
  </si>
  <si>
    <t>刘虎、项目涉及乡镇党委书记、乡镇长</t>
  </si>
  <si>
    <t>伽师县2020年农机合作社设备购置项目</t>
  </si>
  <si>
    <t>英买里乡英买里村、英阿瓦提村、江巴孜乡阿克江巴孜村（1）村）、卧里托格拉克镇帕其托格拉15村、克孜勒博依镇先拜巴扎1村、米夏乡巴西吾依托格拉克村、夏普吐勒镇巴扎1村、和夏瓦提镇阿亚格英买里13村、克孜勒苏乡古鲁巴什村、古勒鲁克乡喀日木库木11村、玉代克力克乡巴扎村、铁日木乡明克什拉克6村。</t>
  </si>
  <si>
    <t>农机规模：小麦方捆打捆机20台360万元、深松犁12台144万，棉花精量播种机12台36万，玉米精量播种机219台262.8万元、220匹以上大马力拖拉机24台2400万元、铲运机12台156万元、联合整地机12台84万元、农用北斗导航12台72万元，中型挖掘机12台696万元、装载机16台608万（3、4、7、8各2台），总资金4818.8万元，资产归村集体所有，每年分红6%，同时降低机械使用费用标准（低于原市场价格），减少贫困户田间投入成本，解放劳动力，惠及贫困户4818户。
分配机制：
12个乡镇农机合作社：
1、英买里乡团结农机合作社（英买里乡英买里村）
2、融盛农机专业合作社（英买里乡英阿瓦提村）
3、江巴孜乡爱民农机合作社（江巴孜乡阿克江巴孜村（1）村）
4、卧里托格拉克镇帕其托格拉克农机合作社（卧里托格拉克镇帕其托格拉15村）
5、克孜勒博依镇宏丰农业机械合作社（克孜勒博依镇先拜巴扎1村）
6、米夏乡顺民农机合作社（米夏乡巴西吾依托格拉克村）
7、夏普吐勒镇俸鑫农机农民专业合作社（夏普吐勒镇巴扎1村）
8、和夏瓦提镇农友农机合作社（和夏瓦提镇阿亚格英买里13村）
9、克孜勒苏乡艾木卡尔农机合作社（克孜勒苏乡古鲁巴什村）
10、古勒鲁克乡新农农机专业合作社（古勒鲁克乡喀日木库木11村）
11、玉代克力克乡喀什邦农农机农民专业合作社（玉代克力克乡巴扎村）
12、伽师县铁日木乡佳美瓜果产销农民专业合作社（铁日木乡4村）。</t>
  </si>
  <si>
    <t>降低机械使用费用标准（低于原市场价格），减少贫困户田间投入成本，解放劳动力，提升农业现代化水平，增加村集体收入。</t>
  </si>
  <si>
    <t>农机局、项目涉及乡镇</t>
  </si>
  <si>
    <t>王军辉、项目涉及乡镇党委书记、乡镇长</t>
  </si>
  <si>
    <t>伽师县和夏阿瓦提镇果蔬销售中心</t>
  </si>
  <si>
    <t>和夏阿瓦提镇尕藏托格拉克（19）村、</t>
  </si>
  <si>
    <t>和夏阿瓦提镇尕藏托格拉克（19）村惠及252户贫困户，计182.8万元。</t>
  </si>
  <si>
    <t>解决贫困户种植蔬菜和瓜果销售问题</t>
  </si>
  <si>
    <t>供销社、和夏阿瓦提镇</t>
  </si>
  <si>
    <t>朱仕军、和夏阿瓦提镇党委书记、乡镇长</t>
  </si>
  <si>
    <t>伽师县克孜勒苏乡果蔬销售中心</t>
  </si>
  <si>
    <t>克孜勒苏乡古里巴什（18）村</t>
  </si>
  <si>
    <t>克孜勒苏乡古里巴什（18）村惠及110户贫困户，计280.7万元。</t>
  </si>
  <si>
    <t>供销社、克孜勒苏乡</t>
  </si>
  <si>
    <t>朱仕军、克孜勒苏乡党委书记、乡镇长</t>
  </si>
  <si>
    <t>伽师县玉代克力克乡果蔬销售中心</t>
  </si>
  <si>
    <t>玉代克力克乡巴扎（5）村</t>
  </si>
  <si>
    <t>玉代克力克乡巴扎（5）村惠及141户贫困户，计158.5万元。</t>
  </si>
  <si>
    <t>供销社、玉代克力克乡</t>
  </si>
  <si>
    <t>朱仕军、玉代克力克乡党委书记、乡镇长</t>
  </si>
  <si>
    <t>伽师县江巴孜乡水泥预制品建设项目</t>
  </si>
  <si>
    <t>江巴孜乡艾格铁热克村</t>
  </si>
  <si>
    <t>江巴孜乡艾格铁热克(8)村水泥预制品合作社提供设备购置。
总投资67.8万元，稳定就业约30户贫困户人口，惠及170户贫困户675人。1、场地建设15万元。厂房300平方，彩钢，500元/平米，15万元；3.设备购置40万元。自动配料混凝土搅拌机一台，约5万元；两种规格的彩砖磨具15920套，约7.96万元；颜料搅拌机2套，合计1万元；振动台3套0.9万元；脱模机3套0.9万元；工程自卸三轮车2辆合计3万；三种规格U型渠（U型渠模具及振动成型机），16万元；装载机1台，9.04万元；两米式悬辊机一台，约9万元。</t>
  </si>
  <si>
    <t>每年分红10%增加集体收入</t>
  </si>
  <si>
    <t>商工局、江巴孜乡</t>
  </si>
  <si>
    <t>黄海、江巴孜乡党委书记、乡镇长</t>
  </si>
  <si>
    <t>伽师县克孜勒博依镇水泥预制品建设项目</t>
  </si>
  <si>
    <t>克孜勒博依镇阔什艾日克（7）村</t>
  </si>
  <si>
    <t>克孜勒博依镇阔什艾日克（7）村水泥预制品合作社提供设备购置。总资金101.46万元，稳定带动30人贫困户就业，惠及159户贫困户644人。1、LS10-15 自动简易生产线1条【含全自动砌块成型机(ls10-15型)1台及配套设备】，59.92万；2、装载机1台，9.04万；3、pvc板尺寸1790片，32.5万。</t>
  </si>
  <si>
    <t>商工局、克孜勒博依镇</t>
  </si>
  <si>
    <t>黄海、克孜勒博依镇党委书记、乡镇长</t>
  </si>
  <si>
    <t>伽师县和夏阿瓦提镇水泥预制品建设项目</t>
  </si>
  <si>
    <t>和夏阿瓦提镇尕藏托格拉克(19)村</t>
  </si>
  <si>
    <t xml:space="preserve">和夏阿瓦提镇尕藏托格拉克(19)村水泥预制品合作社提供设备购置。总投资84.8万元，稳定就业30户贫困户人口，惠及252户贫困户999人。1、厂房建设15万元。2、设备购置69.8万元。涵管厂地轨道式行车1台，约8万元；两米式悬辊机一台，约9万元；40、50、60、70、80、100、120、150磨具各5个，20万元；自动配料混凝土搅拌机一台，约5万元；10种规格的彩砖磨具合计2万套，约10万元；U型渠振动成型设备及模具60套，约15万元；颜料搅拌机2套合计1万元；振动台3套，0.9万元；脱模机3套，0.9万元。
</t>
  </si>
  <si>
    <t>商工局、和夏阿瓦提镇</t>
  </si>
  <si>
    <t>黄海、和夏阿瓦提镇党委书记、乡镇长</t>
  </si>
  <si>
    <t>伽师县克孜勒苏乡水泥预制品建设项目</t>
  </si>
  <si>
    <t>克孜勒苏乡阿亚格勒格勒德玛（7）村</t>
  </si>
  <si>
    <t>克孜勒苏乡阿亚格勒格勒德玛（7）村倍力水泥产品专业合作社提供设备购置。总投资94.8万元，稳定就业30户贫困户人口，惠及91户贫困户351人。1、厂房建设15万元。彩色路面砖厂300平米钢结构厂房，15万元。2、设备购置79.8万元。涵管厂自卸式运输拖拉机一台20万元；涵管厂地轨道式行车1台，约8万元；两米式悬辊机一台，约9万元；40、50、60、70、80、100、120、150磨具各5个，20万元；自动配料混凝土搅拌机两台，约10万元；十种规格的彩砖磨具合计2万套，约10万元；颜料搅拌机2套，1万元；自动配料混凝土搅拌机一台，约5万元；振动台3套，0.9万元；脱模机3套，0.9万元。</t>
  </si>
  <si>
    <t>商工局、克孜勒苏乡人民政府</t>
  </si>
  <si>
    <t>黄海、克孜勒苏乡党委书记、乡镇长</t>
  </si>
  <si>
    <t>伽师县玉代克力克乡水泥预制品建设项目</t>
  </si>
  <si>
    <t>玉代克力克乡英买里（11）村</t>
  </si>
  <si>
    <t>玉代克力克乡英买里（11）村水泥预制品合作社提供设备购置。总资金49万元，稳定就业20户贫困户人口，惠及150户贫困户601人。1、场地建设16.8万元。场地硬化2000㎡及水电配套设施16.8万元。2、设备购置32.2万元。十种规格的彩砖磨具合计14800套，约7.4万元；颜料搅拌机2套，1万元；自动配料混凝土搅拌机2台，约10万元；振动台3套，0.9万元；脱模机3套，0.9万元；工程自卸三轮车2辆，3万元；变压器一台，9万元。</t>
  </si>
  <si>
    <t>商工局、玉代克力克乡</t>
  </si>
  <si>
    <t>黄海、玉代克力克乡党委书记、乡镇长</t>
  </si>
  <si>
    <t>伽师县巴仁镇水泥预制品建设项目</t>
  </si>
  <si>
    <t>巴仁镇1个村110阿热买里村（5）村</t>
  </si>
  <si>
    <t>巴仁镇阿热买里村（5）村水泥预制品合作社提供设备购置。总资金84.8万元，稳定就业30户贫困户人口，惠及214户贫困户795人。1、厂房建设15万元。2、设备购置69.8万元。涵管厂地轨道式行车1台，约8万元；两米式悬辊机一台，约9万元；40、50、60、70、80、100、120、150磨具各5个，20万元；自动配料混凝土搅拌机一台，约5万元；10种规格的彩砖磨具合计2万套，约10万元；U型渠振动成型设备及模具60套，约15万元；颜料搅拌机2套合计1万元；振动台3套，0.9万元；</t>
  </si>
  <si>
    <t>商工局、巴仁镇人民政府</t>
  </si>
  <si>
    <t>黄海、巴仁镇党委书记、乡镇长</t>
  </si>
  <si>
    <t>伽师县农产品加工设备购置项目</t>
  </si>
  <si>
    <t>1、江巴孜乡艾格铁热克（8）村、乡墩恰喀尔村（17）村
2、夏普吐勒镇加依艾日克（4）村</t>
  </si>
  <si>
    <t>2个乡镇3个村总资金79万元。资产归村集体所有，每年分红6%，惠及贫困户338户。
一、1、江巴孜乡艾格铁热克（8）村伽师县艾热巴格农副产品产销农民专业合作社设备购置，总资金15万元，惠及170户贫困户：干果立式包装机（ZV-420A）1台，15万元/台；
    2、江巴孜乡墩恰喀尔村（17）村设备购置，总资金34万元，惠及贫困户75户：红枣分选机2台（8万元/台）；建设雨棚400平方米（200元/平方米）；食品筐5000个（20元/个）；                                                                                                                                                                     
二、夏普吐勒镇加依艾日克（4）村林果合作社设备采购，总资金：30万元，惠及93户贫困户：烘干机1台10万元、自动选果机1台8万元、去核机2台4万元、清洗机2台8万元；</t>
  </si>
  <si>
    <t>每年分红6%增加集体收入、对贫困户林果进行分级筛选等，增加产品附加值</t>
  </si>
  <si>
    <t>伽师县和夏阿瓦提镇藏托格勒克（19）村农产品晾晒场建设项目</t>
  </si>
  <si>
    <t xml:space="preserve">
和夏阿瓦提镇尕藏托格勒克（19）村
</t>
  </si>
  <si>
    <t>和夏阿瓦提镇尕藏托格勒克（19）村2个，农产品晾晒场惠及贫困户252户农产品晾晒场，用于瓜果晾干，建设地坪、彩钢棚、防虫网，每个600平方米，700元/平方米，单个造价42万元。资产归村集体所有，贫困户免费使用，总资金84万元。</t>
  </si>
  <si>
    <t>对伽师瓜、林果进行晾晒，每公斤6元以上销售，增加贫困户收入</t>
  </si>
  <si>
    <t>伽师县和夏阿瓦提镇尤古买希勒克（30）村农产品晾晒场建设项目</t>
  </si>
  <si>
    <t xml:space="preserve">
和夏阿瓦提镇尤古买希勒克（30）村；
</t>
  </si>
  <si>
    <t xml:space="preserve">
和夏阿瓦提镇尤古买希勒克（30）村1个，农产品晾晒场惠及贫困户137户农产品晾晒场，用于瓜果晾干，建设地坪、彩钢棚、防虫网，每个600平方米，700元/平方米，单个造价42万元。资产归村集体所有，贫困户免费使用，总资金42万元。
</t>
  </si>
  <si>
    <t>对伽师瓜、林果进行晾晒，每公斤7元以上销售，增加贫困户收入</t>
  </si>
  <si>
    <t>伽师县克孜勒苏乡央艾日克（12）村农产品晾晒场建设项目</t>
  </si>
  <si>
    <t xml:space="preserve">
克孜勒苏乡央艾日克（12）村；                                                 
</t>
  </si>
  <si>
    <t xml:space="preserve">克孜勒苏乡1个村新建1个农产品晾晒场，用于瓜果晾干，建设地坪、彩钢棚、防虫网，每个600平方米，700元/平方米，单个造价42万元。资产归村集体所有，贫困户免费使用，总资金42万元。惠及贫困户195户。
克孜勒苏乡央艾日克（12）村，惠及贫困户195户；                                                 
</t>
  </si>
  <si>
    <t>对伽师瓜、林果进行晾晒，每公斤8元以上销售，增加贫困户收入</t>
  </si>
  <si>
    <t>伽师县古勒鲁克乡科克塔勒（19）村农产品晾晒场建设项目</t>
  </si>
  <si>
    <t xml:space="preserve">
古勒鲁克乡科克塔勒（19）村
</t>
  </si>
  <si>
    <t xml:space="preserve">古勒鲁克乡科克塔勒（19）村新建1个农产品晾晒场，惠及贫困户103户,，用于瓜果晾干，建设地坪、彩钢棚、防虫网，每个600平方米，700元/平方米，单个造价42万元。资产归村集体所有，贫困户免费使用，总资金42万元。                         
</t>
  </si>
  <si>
    <t>对伽师瓜、林果进行晾晒，每公斤9元以上销售，增加贫困户收入</t>
  </si>
  <si>
    <t>伽师县古勒鲁克乡巴什阿恰勒(26)村农产品晾晒场建设项目</t>
  </si>
  <si>
    <t xml:space="preserve">
古勒鲁克乡巴什阿恰勒(26)村；
</t>
  </si>
  <si>
    <t xml:space="preserve">古勒鲁克乡巴什阿恰勒(26)村新建1个农产品晾晒场，惠及贫困户94户,，用于瓜果晾干，建设地坪、彩钢棚、防虫网，每个600平方米，700元/平方米，单个造价42万元。资产归村集体所有，贫困户免费使用，总资金42万元。                         
</t>
  </si>
  <si>
    <t>对伽师瓜、林果进行晾晒，每公斤10元以上销售，增加贫困户收入</t>
  </si>
  <si>
    <t>伽师县卧里托格拉克镇塔格艾日克（1）村农产品晾晒场建设项目</t>
  </si>
  <si>
    <t xml:space="preserve">
卧里托格拉克镇塔格艾日克（1）村</t>
  </si>
  <si>
    <t>卧里托格拉克镇塔格艾日克（1）村新建1个农产品晾晒场，用于瓜果晾干，建设地坪、彩钢棚、防虫网，每个600平方米，700元/平方米，单个造价42万元。资产归村集体所有，贫困户免费使用，总资金42万元。惠及贫困户110户。</t>
  </si>
  <si>
    <t>对伽师瓜、林果进行晾晒，每公斤11元以上销售，增加贫困户收入</t>
  </si>
  <si>
    <t>伽师县卧里托格拉克镇托格热克斯木（4）村农产品晾晒场建设项目</t>
  </si>
  <si>
    <t xml:space="preserve">
卧里托格拉克镇托格热克斯木（4）村</t>
  </si>
  <si>
    <t>卧里托格拉克镇托格热克斯木（4）村新建1个农产品晾晒场，用于瓜果晾干，建设地坪、彩钢棚、防虫网，每个600平方米，700元/平方米，单个造价42万元。资产归村集体所有，贫困户免费使用，总资金42万元。惠及贫困户78户。</t>
  </si>
  <si>
    <t>对伽师瓜、林果进行晾晒，每公斤12元以上销售，增加贫困户收入</t>
  </si>
  <si>
    <t>伽师县卧里托格拉克镇喀塔尔墩（5）村农产品晾晒场建设项目</t>
  </si>
  <si>
    <t xml:space="preserve">
卧里托格拉克镇乡喀塔尔墩（5）村</t>
  </si>
  <si>
    <t>卧里托格拉克镇喀塔尔墩（5）村新建1个农产品晾晒场，用于瓜果晾干，建设地坪、彩钢棚、防虫网，每个600平方米，700元/平方米，单个造价42万元。资产归村集体所有，贫困户免费使用，总资金42万元。惠及贫困户61户。</t>
  </si>
  <si>
    <t>对伽师瓜、林果进行晾晒，每公斤13元以上销售，增加贫困户收入</t>
  </si>
  <si>
    <t>伽师县卧里托格拉克镇恰拉欧萨（7）村农产品晾晒场建设项目</t>
  </si>
  <si>
    <t xml:space="preserve">
卧里托格拉克镇恰拉欧萨（7）村</t>
  </si>
  <si>
    <t>卧里托格拉克镇恰拉欧萨（7）村新建1个农产品晾晒场，用于瓜果晾干，建设地坪、彩钢棚、防虫网，每个600平方米，700元/平方米，单个造价42万元。资产归村集体所有，贫困户免费使用，总资金42万元。惠及贫困户170户。</t>
  </si>
  <si>
    <t>对伽师瓜、林果进行晾晒，每公斤14元以上销售，增加贫困户收入</t>
  </si>
  <si>
    <t>伽师县卧里托格拉克镇阿吉勒克里克（8）村农产品晾晒场建设项目</t>
  </si>
  <si>
    <t xml:space="preserve">
卧里托格拉克镇阿吉勒克里克（8）村</t>
  </si>
  <si>
    <t>卧里托格拉克镇阿吉勒克里克（8）村新建1个农产品晾晒场，用于瓜果晾干，建设地坪、彩钢棚、防虫网，每个600平方米，700元/平方米，单个造价42万元。资产归村集体所有，贫困户免费使用，总资金42万元。惠及贫困户73户。</t>
  </si>
  <si>
    <t>对伽师瓜、林果进行晾晒，每公斤15元以上销售，增加贫困户收入</t>
  </si>
  <si>
    <t>伽师县卧里托格拉克镇喀热古鲁克（10）村农产品晾晒场建设项目</t>
  </si>
  <si>
    <t xml:space="preserve">
卧里托格拉克镇喀热古鲁克（10）村</t>
  </si>
  <si>
    <t xml:space="preserve">卧里托格拉克镇喀热古鲁克（10）村新建1个农产品晾晒场，用于瓜果晾干，建设地坪、彩钢棚、防虫网，每个600平方米，700元/平方米，单个造价42万元。资产归村集体所有，贫困户免费使用，总资金42万元。惠及贫困户149户。
</t>
  </si>
  <si>
    <t>对伽师瓜、林果进行晾晒，每公斤16元以上销售，增加贫困户收入</t>
  </si>
  <si>
    <t>伽师县卧里托格拉克镇尤库日买里（11）村农产品晾晒场建设项目</t>
  </si>
  <si>
    <t xml:space="preserve">
卧里托格拉克镇乡尤库日买里（11）村</t>
  </si>
  <si>
    <t>卧里托格拉克镇尤库日买里（11）村新建1个农产品晾晒场，用于瓜果晾干，建设地坪、彩钢棚、防虫网，每个600平方米，700元/平方米，单个造价42万元。资产归村集体所有，贫困户免费使用，总资金42万元。惠及贫困户103户。</t>
  </si>
  <si>
    <t>对伽师瓜、林果进行晾晒，每公斤17元以上销售，增加贫困户收入</t>
  </si>
  <si>
    <t>伽师县卧里托格拉克镇夏普吐勒买里斯（12）村农产品晾晒场建设项目</t>
  </si>
  <si>
    <t xml:space="preserve">
卧里托格拉克镇乡夏普吐勒买里斯（12）村</t>
  </si>
  <si>
    <t xml:space="preserve">卧里托格拉克镇夏普吐勒买里斯（12）村新建1个农产品晾晒场，用于瓜果晾干，建设地坪、彩钢棚、防虫网，每个600平方米，700元/平方米，单个造价42万元。资产归村集体所有，贫困户免费使用，总资金42万元。惠及贫困户44户。
</t>
  </si>
  <si>
    <t>对伽师瓜、林果进行晾晒，每公斤18元以上销售，增加贫困户收入</t>
  </si>
  <si>
    <t>伽师县卧里托格拉克镇亚帕勒托格拉克（14）村农产品晾晒场建设项目</t>
  </si>
  <si>
    <t xml:space="preserve">
卧里托格拉克镇亚帕勒托格拉克（14）村</t>
  </si>
  <si>
    <t xml:space="preserve">卧里托格拉克镇亚帕勒托格拉克（14）村新建1个农产品晾晒场，用于瓜果晾干，建设地坪、彩钢棚、防虫网，每个600平方米，700元/平方米，单个造价42万元。资产归村集体所有，贫困户免费使用，总资金42万元。惠及贫困户94户。
</t>
  </si>
  <si>
    <t>对伽师瓜、林果进行晾晒，每公斤19元以上销售，增加贫困户收入</t>
  </si>
  <si>
    <t>伽师县卧里托格拉克镇帕恰托格拉克（15）村农产品晾晒场建设项目</t>
  </si>
  <si>
    <t xml:space="preserve">
卧里托格拉克镇帕恰托格拉克（15）村</t>
  </si>
  <si>
    <t>卧里托格拉克镇帕恰托格拉克（15）村新建1个农产品晾晒场，用于瓜果晾干，建设地坪、彩钢棚、防虫网，每个600平方米，700元/平方米，单个造价42万元。资产归村集体所有，贫困户免费使用，总资金42万元。惠及贫困户110户。</t>
  </si>
  <si>
    <t>对伽师瓜、林果进行晾晒，每公斤20元以上销售，增加贫困户收入</t>
  </si>
  <si>
    <t>伽师县卧里托格拉克镇巴夏克代尔亚（22）村农产品晾晒场建设项目</t>
  </si>
  <si>
    <t xml:space="preserve">
卧里托格拉克镇巴夏克代尔亚（22）村</t>
  </si>
  <si>
    <t>卧里托格拉克镇巴夏克代尔亚（22）村新建1个农产品晾晒场，用于瓜果晾干，建设地坪、彩钢棚、防虫网，每个600平方米，700元/平方米，单个造价42万元。资产归村集体所有，贫困户免费使用，总资金42万元。惠及贫困户92户。</t>
  </si>
  <si>
    <t>对伽师瓜、林果进行晾晒，每公斤21元以上销售，增加贫困户收入</t>
  </si>
  <si>
    <t>伽师县卧里托格拉克镇阿亚格阿克达尔亚（24）村农产品晾晒场建设项目</t>
  </si>
  <si>
    <t xml:space="preserve">
卧里托格拉克镇阿亚格阿克达尔亚（24）村</t>
  </si>
  <si>
    <t xml:space="preserve">卧里托格拉克镇阿亚格阿克达尔亚（24）村新建1个农产品晾晒场，用于瓜果晾干，建设地坪、彩钢棚、防虫网，每个600平方米，700元/平方米，单个造价42万元。资产归村集体所有，贫困户免费使用，总资金42万元。惠及贫困户59户。
</t>
  </si>
  <si>
    <t>对伽师瓜、林果进行晾晒，每公斤22元以上销售，增加贫困户收入</t>
  </si>
  <si>
    <t>伽师县卧里托格拉克镇托盖欧勒迪（26）村农产品晾晒场建设项目</t>
  </si>
  <si>
    <t xml:space="preserve">
卧里托格拉克镇托盖欧勒迪（26）村</t>
  </si>
  <si>
    <t>卧里托格拉克镇托盖欧勒迪（26）村新建1个农产品晾晒场，用于瓜果晾干，建设地坪、彩钢棚、防虫网，每个600平方米，700元/平方米，单个造价42万元。资产归村集体所有，贫困户免费使用，总资金42万元。惠及贫困户110户。</t>
  </si>
  <si>
    <t>对伽师瓜、林果进行晾晒，每公斤23元以上销售，增加贫困户收入</t>
  </si>
  <si>
    <t>伽师县卧里托格拉克镇尤汗托格拉克（27）村农产品晾晒场建设项目</t>
  </si>
  <si>
    <t xml:space="preserve">
卧里托格拉克镇尤汗托格拉克（27）村</t>
  </si>
  <si>
    <t>卧里托格拉克镇尤汗托格拉克（27）村新建1个农产品晾晒场，用于瓜果晾干，建设地坪、彩钢棚、防虫网，每个600平方米，700元/平方米，单个造价42万元。资产归村集体所有，贫困户免费使用，总资金42万元。惠及贫困户64户。</t>
  </si>
  <si>
    <t>对伽师瓜、林果进行晾晒，每公斤24元以上销售，增加贫困户收入</t>
  </si>
  <si>
    <t>伽师县卧里托格拉克镇巴扎（28）村农产品晾晒场建设项目</t>
  </si>
  <si>
    <t xml:space="preserve">
卧里托格拉克镇巴扎（28）村</t>
  </si>
  <si>
    <t>卧里托格拉克镇巴扎（28）村新建1个农产品晾晒场，用于瓜果晾干，建设地坪、彩钢棚、防虫网，每个600平方米，700元/平方米，单个造价42万元。资产归村集体所有，贫困户免费使用，总资金42万元。惠及贫困户154户。</t>
  </si>
  <si>
    <t>对伽师瓜、林果进行晾晒，每公斤25元以上销售，增加贫困户收入</t>
  </si>
  <si>
    <t>伽师县卧里托格拉克镇卧里托格拉克（29）村农产品晾晒场建设项目</t>
  </si>
  <si>
    <t xml:space="preserve">
卧里托格拉克镇卧里托格拉克（29）村</t>
  </si>
  <si>
    <t>卧里托格拉克镇卧里托格拉克（29）村新建1个农产品晾晒场，用于瓜果晾干，建设地坪、彩钢棚、防虫网，每个600平方米，700元/平方米，单个造价42万元。资产归村集体所有，贫困户免费使用，总资金42万元。惠及贫困户107户。</t>
  </si>
  <si>
    <t>对伽师瓜、林果进行晾晒，每公斤26元以上销售，增加贫困户收入</t>
  </si>
  <si>
    <t>伽师县卧里托格拉克镇阿克吾斯塘（30）村农产品晾晒场建设项目</t>
  </si>
  <si>
    <t xml:space="preserve">
卧里托格拉克镇阿克吾斯塘（30）村</t>
  </si>
  <si>
    <t>卧里托格拉克镇阿克吾斯塘（30）村新建1个农产品晾晒场，用于瓜果晾干，建设地坪、彩钢棚、防虫网，每个600平方米，700元/平方米，单个造价42万元。资产归村集体所有，贫困户免费使用，总资金42万元。惠及贫困户44户。</t>
  </si>
  <si>
    <t>对伽师瓜、林果进行晾晒，每公斤27元以上销售，增加贫困户收入</t>
  </si>
  <si>
    <t>伽师县卧里托格拉克镇阿亚克阔什库勒（31）村农产品晾晒场建设项目</t>
  </si>
  <si>
    <t xml:space="preserve">
卧里托格拉克镇阿亚克阔什库勒（31）村</t>
  </si>
  <si>
    <t>卧里托格拉克镇阿亚克阔什库勒（31）村新建1个农产品晾晒场，用于瓜果晾干，建设地坪、彩钢棚、防虫网，每个600平方米，700元/平方米，单个造价42万元。资产归村集体所有，贫困户免费使用，总资金42万元。惠及贫困户106户。</t>
  </si>
  <si>
    <t>对伽师瓜、林果进行晾晒，每公斤28元以上销售，增加贫困户收入</t>
  </si>
  <si>
    <t>伽师县卧里托格拉克镇英巴格（32）村农产品晾晒场建设项目</t>
  </si>
  <si>
    <t xml:space="preserve">
卧里托格拉克镇英巴格（32）村</t>
  </si>
  <si>
    <t>卧里托格拉克镇英巴格（32）村新建1个农产品晾晒场，用于瓜果晾干，建设地坪、彩钢棚、防虫网，每个600平方米，700元/平方米，单个造价42万元。资产归村集体所有，贫困户免费使用，总资金42万元。惠及贫困户48户。</t>
  </si>
  <si>
    <t>对伽师瓜、林果进行晾晒，每公斤29元以上销售，增加贫困户收入</t>
  </si>
  <si>
    <t>伽师县卧里托格拉克镇托格拉克勒克（33）村农产品晾晒场建设项目</t>
  </si>
  <si>
    <t xml:space="preserve">
卧里托格拉克镇卧托格拉克勒克（33）村</t>
  </si>
  <si>
    <t>卧里托格拉克镇托格拉克勒克（33）村新建1个农产品晾晒场，用于瓜果晾干，建设地坪、彩钢棚、防虫网，每个600平方米，700元/平方米，单个造价42万元。资产归村集体所有，贫困户免费使用，总资金42万元。惠及贫困户97户。</t>
  </si>
  <si>
    <t>对伽师瓜、林果进行晾晒，每公斤30元以上销售，增加贫困户收入</t>
  </si>
  <si>
    <t>伽师县卧里托格拉克镇阔曲买贝希（34）村农产品晾晒场建设项目</t>
  </si>
  <si>
    <t xml:space="preserve">
卧里托格拉克镇阔曲买贝希（34）村</t>
  </si>
  <si>
    <t>卧里托格拉克镇阔曲买贝希（34）村新建1个农产品晾晒场，用于瓜果晾干，建设地坪、彩钢棚、防虫网，每个600平方米，700元/平方米，单个造价42万元。资产归村集体所有，贫困户免费使用，总资金42万元。惠及贫困户72户。</t>
  </si>
  <si>
    <t>伽师县卧里托格拉克镇强孜（35）村农产品晾晒场建设项目</t>
  </si>
  <si>
    <t>卧里托格拉克镇强孜（35）村</t>
  </si>
  <si>
    <t>卧里托格拉克镇强孜（35）村新建1个农产品晾晒场，用于瓜果晾干，建设地坪、彩钢棚、防虫网，每个600平方米，700元/平方米，单个造价42万元。资产归村集体所有，贫困户免费使用，总资金42万元。惠及贫困户49户。</t>
  </si>
  <si>
    <t>伽师县英买里乡英阿瓦提（17）村农村小市场建设项目</t>
  </si>
  <si>
    <t>英买里乡英阿瓦提（17）村</t>
  </si>
  <si>
    <t>英买里乡英阿瓦提（17）村建设小市场1个，惠及155户贫困户，资金100万元。</t>
  </si>
  <si>
    <t>解决5人贫困户就业，年增加村集体收入2万元。</t>
  </si>
  <si>
    <t>商工局、英买里乡</t>
  </si>
  <si>
    <t>黄海、英买里乡党委书记、乡镇长</t>
  </si>
  <si>
    <t>伽师县江巴孜乡英兰干（13）村农村小市场建设项目</t>
  </si>
  <si>
    <t>江巴孜乡英兰干（13）村</t>
  </si>
  <si>
    <t>江巴孜乡英兰干（13）村小市场建设项目，惠及贫困户30户；资金100万元。</t>
  </si>
  <si>
    <t>伽师县江巴孜乡尕勒（21）村农村小市场建设项目</t>
  </si>
  <si>
    <t>江巴孜乡尕勒（21）村</t>
  </si>
  <si>
    <t>江巴孜乡尕勒（21）村小市场建设项目，惠及贫困户221户，资金100万元。</t>
  </si>
  <si>
    <t>伽师县江巴孜乡喀热喀什（26村）农村小市场建设项目</t>
  </si>
  <si>
    <t>江巴孜乡喀热喀什（26村）</t>
  </si>
  <si>
    <t>江巴孜乡喀热喀什（26村）小市场建设项目，惠及贫困户115户，资金100万元。</t>
  </si>
  <si>
    <t>伽师县江巴孜乡仓（27）村农村小市场建设项目</t>
  </si>
  <si>
    <t>江巴孜乡仓（27）村</t>
  </si>
  <si>
    <t>江巴孜乡仓（27）村小市场建设项目，惠及贫困户86户，资金100万元。</t>
  </si>
  <si>
    <t>伽师县江巴孜乡依排克其（11）村农村小市场建设项目</t>
  </si>
  <si>
    <t>江巴孜乡依排克其（11）村</t>
  </si>
  <si>
    <t>江巴孜乡依排克其（11）村小市场建设项目，惠及贫困户69户，资金100万元。</t>
  </si>
  <si>
    <t>伽师县卧里托格拉克镇尤库日买里（11）村农村小市场建设项目</t>
  </si>
  <si>
    <t>卧里托格拉克镇尤库日买里（11）村小市场建设项目，惠及103户贫困户，资金100万元。</t>
  </si>
  <si>
    <t>商工局、卧里托格拉克镇</t>
  </si>
  <si>
    <t>黄海、卧里托格拉克镇党委书记、乡镇长</t>
  </si>
  <si>
    <t>伽师县卧里托格拉克镇托盖欧勒迪（26）村农村小市场建设项目</t>
  </si>
  <si>
    <t>卧里托格拉克镇托盖欧勒迪（26）村</t>
  </si>
  <si>
    <t>卧里托格拉克镇托盖欧勒迪（26）村小市场建设项目，惠及106户贫困户。资金100万元</t>
  </si>
  <si>
    <t>伽师县克孜勒博依镇巴什英阿依马克（10）村农村小市场建设项目</t>
  </si>
  <si>
    <t>克孜勒博依镇巴什英阿依马克（10）村</t>
  </si>
  <si>
    <t>克孜勒博依镇巴什英阿依马克（10）村新建1个，惠及贫困户189户；资金100万元。</t>
  </si>
  <si>
    <t>伽师县米夏乡尤库日塔尔夏（11）村农村小市场建设项目</t>
  </si>
  <si>
    <t>米夏乡尤库日塔尔夏（11）村</t>
  </si>
  <si>
    <t>米夏乡尤库日塔尔夏（11）村小市场建设项目，惠及贫困户134户。资金100万元。</t>
  </si>
  <si>
    <t>商工局、米夏乡</t>
  </si>
  <si>
    <t>黄海、米夏乡党委书记、乡镇长</t>
  </si>
  <si>
    <t>伽师县米夏乡英巴格（12）村农村小市场建设项目</t>
  </si>
  <si>
    <t>米夏乡英巴格（12）村</t>
  </si>
  <si>
    <t>米夏乡英巴格（12）村小市场建设项目，惠及贫困户150户；资金100万元。</t>
  </si>
  <si>
    <t>伽师县米夏乡其拉克（13）村农村小市场建设项目</t>
  </si>
  <si>
    <t>米夏乡其拉克（13）村</t>
  </si>
  <si>
    <t>米夏乡其拉克（13）村小市场建设项目，惠及贫困户162户；资金100万元。</t>
  </si>
  <si>
    <t>伽师县米夏乡巴什英温（18）村农村小市场建设项目</t>
  </si>
  <si>
    <t>米夏乡巴什英温（18）村</t>
  </si>
  <si>
    <t>米夏乡巴什英温（18）村小市场建设项目，惠及贫困户132户；资金100万元。</t>
  </si>
  <si>
    <t>伽师县米夏乡巴什欧依托格拉克（20）村农村小市场建设项目</t>
  </si>
  <si>
    <t>米夏乡巴什欧依托格拉克（20）村</t>
  </si>
  <si>
    <t>米夏乡巴什欧依托格拉克（20）村小市场建设项目，惠及贫困户166户；资金100万元。</t>
  </si>
  <si>
    <t>伽师县米夏乡阿亚格欧依托格拉克（21)村农村小市场建设项目</t>
  </si>
  <si>
    <t>米夏乡阿亚格欧依托格拉克（21)村</t>
  </si>
  <si>
    <t>米夏乡阿亚格欧依托格拉克（21)村小市场建设项目，惠及贫困户164户；资金100万元。</t>
  </si>
  <si>
    <t>伽师县和夏阿瓦提镇排孜瓦提艾日克(40)村农村小市场建设项目</t>
  </si>
  <si>
    <t>和夏阿瓦提镇排孜瓦提艾日克(40)村</t>
  </si>
  <si>
    <t>和夏阿瓦提镇排孜瓦提艾日克(40)村新建1个，惠及贫困户45户；资金100万元</t>
  </si>
  <si>
    <t>解决85人贫困户就业，年增加村集体收入2万元。</t>
  </si>
  <si>
    <t>伽师县巴仁镇琼巴格村农村小市场建设项目</t>
  </si>
  <si>
    <t>巴仁镇琼巴格村</t>
  </si>
  <si>
    <t>巴仁镇琼巴格村农村小市场建设项目，惠及贫困户268户；资金100万元</t>
  </si>
  <si>
    <t>伽师县巴仁镇阿热买里村农村小市场建设项目</t>
  </si>
  <si>
    <t>巴仁镇琼阿热买里村</t>
  </si>
  <si>
    <t>巴仁镇阿热买里村农村小市场建设项目，惠及贫困户214户；资金100万元</t>
  </si>
  <si>
    <t>伽师县卧里托格拉克镇易地搬迁后续产业项目</t>
  </si>
  <si>
    <t>卧里托格拉克镇巴扎（28）村；</t>
  </si>
  <si>
    <t>卧里托格拉克镇巴扎（28）村新建小市场1个，包含31间门面，惠及31户贫困户，资金155万元；</t>
  </si>
  <si>
    <t>增加集体收入、解决贫困户就业</t>
  </si>
  <si>
    <t>伽师县克孜勒博依镇易地搬迁后续产业项目</t>
  </si>
  <si>
    <t>克孜勒博依镇先拜巴扎（1）村；</t>
  </si>
  <si>
    <t>克孜勒博依镇先拜巴扎（1）村新建小市场1个，包含20间门面，惠及20户贫困户，资金共需100万元；</t>
  </si>
  <si>
    <t>伽师县米夏乡易地搬迁后续产业项目</t>
  </si>
  <si>
    <t>米夏乡其拉克（13）村；</t>
  </si>
  <si>
    <t>米夏乡其拉克（13）村新建小市场1个，包含40间门面，受益贫困户40户，资金200万元；</t>
  </si>
  <si>
    <t>伽师县和夏阿瓦提镇易地搬迁后续产业项目</t>
  </si>
  <si>
    <t>和夏阿瓦提镇托玛贝希（16）村。</t>
  </si>
  <si>
    <t>和夏阿瓦提镇托玛贝希（16）村新建小市场1个，包含74间门面，受益贫困户74户，资金370万。</t>
  </si>
  <si>
    <t>伽师县古勒鲁克乡易地搬迁后续产业项目</t>
  </si>
  <si>
    <t>古勒鲁克乡阿勒克库勒（10）村</t>
  </si>
  <si>
    <t>古勒鲁克乡阿勒克库勒（10）村新建小市场1个，包含42间门面，受益贫困户42户，资金210万元。</t>
  </si>
  <si>
    <t>商工局、古勒鲁克乡</t>
  </si>
  <si>
    <t>黄海、古勒鲁克乡党委书记、乡镇长</t>
  </si>
  <si>
    <t>伽师县贫困户十小工程补助项目</t>
  </si>
  <si>
    <t>英买里乡：墩迪瓦依村、克皮乃克村、阿亚格克皮乃克（)村、兰干村、库木艾日克村、阿亚格库木艾日克村。拉依力克村
江巴孜乡村：江巴孜村；色日克托克拉克村；栏杆村；萨热依塔村；科克库木村；开普台巴格村；艾格铁热克村；恰喀村；开旦木加依村；英兰干村；阿亚克仓村；其维克村；布鲁胡其村；墩恰喀村；吐格曼贝西村；尤库日吐格曼贝希村；拍什塔克村；尕勒村；克其克江巴孜村；托万尕勒村；克其克布鲁胡其村；琼江巴孜村；喀热喀什村；仓村。
卧里托格拉克镇23个村：塔格艾日克（1）村；阿克吾斯塘（30）村；阿亚格阿克达里亚（24）村；阿亚格喀尕买里斯（38）村；阿亚格阔什库勒（31）村；巴希硝尔介乃克（37）村；巴扎（28）村；盖孜乃库木（19）村；喀拉尤勒滚（25）村；喀热古鲁克(10)村；阔曲买贝希（34）村；帕恰托格勒克（15）村；恰拉欧萨（7）村；托盖欧勒迪（26）村；托库勒（9）村；卧里托格拉克（29）村；乌堂（20）村；乌吐拉阔什库勒（3）村；夏普吐勒买里斯(12)村；销尔介乃克（18）村；英阔什库勒（36）村；尤汗托格拉克（27）村；尤库日买里（11）村；
米夏乡村：江尕勒霍依拉村、恰喀村、琼库尔克什拉克村、喀孜艾日克村、琼霍伊拉村、米夏村、托万塔尔夏村、其兰力克村、伊勒提孜霍依拉村、英塔木村、尤库日塔尔夏村、英巴格村、其拉克村、英买里村、吐格巴斯特村、夏合亚迪村、巴什英温村、阿亚格英温村、巴什欧依托格拉克村、阿亚格欧依托格拉克村。
和夏阿瓦提镇村：巴依托喀依村、巴什英买里村、欧吐拉英买里村。墩艾日克村、托玛贝希村、其日克村。库木阔勒村、排孜瓦提艾日克村、
玉代克力克乡：堂来恰普提（村）、百合提村、阿娜尔村、阿力囤托格拉克村、巴扎村、多兰买里斯村、买代尼亚提买里斯村、拜什喀帕村、依提帕克村、乔拉克村、英买里村、英艾日克（)村.                                                   
巴仁镇6个村：巴仁（1）村、叶乐坎科其克村、琼巴格（4）村、阿热买里（5）村、英吾斯塘博依（6）村、赛依哈纳（7）村11户。
铁日木乡村：铁格艾日克村，霍加艾日克村，巴什铁日木村、阿亚格铁日木村、恰央恰克提村。</t>
  </si>
  <si>
    <r>
      <rPr>
        <sz val="10"/>
        <rFont val="方正仿宋_GBK"/>
        <charset val="134"/>
      </rPr>
      <t>8个乡镇</t>
    </r>
    <r>
      <rPr>
        <sz val="10"/>
        <color rgb="FFFF0000"/>
        <rFont val="方正仿宋_GBK"/>
        <charset val="134"/>
      </rPr>
      <t>107</t>
    </r>
    <r>
      <rPr>
        <sz val="10"/>
        <rFont val="方正仿宋_GBK"/>
        <charset val="134"/>
      </rPr>
      <t>个村663户贫困户，对已建好并运营的十小店铺（小代购、小超市、小理发店、小澡堂、小修理铺、小刺绣、小餐厅、小养殖、小电商、小建筑队）进行生产设备、工具、货架等补助，每户补助10000元，共计资金663万元。
1、英买里乡7个村44户。其中墩迪瓦依（5)村3户、克皮乃克（6）村6户、阿亚格克皮乃克（7)村15户、兰干（14）村10户、库木艾日克（1)村4户、阿亚格库木艾日克（2）村2户。拉依力克（20）村4户
2、江巴孜乡26个村164户。其中：江巴孜（1）村8户；阿克吐尔（2）村3户；色日克托克拉克（3）村11户；栏杆（4）村7户；萨热依塔（5）村13户；科克库木（6）村9户；开普台巴格（7）村3户；艾格铁热克（8）村6户；开旦木加依（10）村4户；依排克其（11）村11户；克孜勒吉依木（12）村6户；英兰干（13）村3户；阿亚克仓（14）村4户；其维克（15）村10户；布鲁胡其（16）村2户；墩恰喀（17）村2户；吐格曼贝西（18）村6户；尤库日吐格曼贝希（19）村2户；拍什塔克（20）村4户；尕勒（21）村13户；克其克江巴孜（22）村1户；托万尕勒（23）村15户；克其克布鲁胡其（24）村10户；琼江巴孜（25）村1户；喀热喀什（26）村4户；仓（27）村6户。
3、卧里托格拉克镇</t>
    </r>
    <r>
      <rPr>
        <sz val="10"/>
        <color rgb="FFFF0000"/>
        <rFont val="方正仿宋_GBK"/>
        <charset val="134"/>
      </rPr>
      <t>23</t>
    </r>
    <r>
      <rPr>
        <sz val="10"/>
        <rFont val="方正仿宋_GBK"/>
        <charset val="134"/>
      </rPr>
      <t>个村89户：塔格艾日克（1）村7户；阿克吾斯塘（30）村3户；阿亚格阿克达里亚（24）村1户；阿亚格喀尕买里斯（38）村4户；阿亚格阔什库勒（31）村4户；巴希硝尔介乃克（37）村2户；巴扎（28）村5户；盖孜乃库木（19）村1户；喀拉尤勒滚（25）村3户；喀热古鲁克(10)村4户；阔曲买贝希（34）村4户；帕恰托格勒克（15）村15户；恰拉欧萨（7）村12户；托盖欧勒迪（26）村4户；托库勒（9）村5户；卧里托格拉克（29）村2户；乌堂（20）村2户；乌吐拉阔什库勒（3）村2户；夏普吐勒买里斯(12)村1户；销尔介乃克（18）村1户；英阔什库勒（36）村1户；尤汗托格拉克（27）村2户；尤库日买里（11）村4户；
4、米夏乡20个村104户。其中：江尕勒霍依拉（1）村10户、恰喀（2）村6户、琼库尔克什拉克（3）村8户、喀孜艾日克（4）村5户、琼霍伊拉（5）村2户、米夏（6）村1户、托万塔尔夏（7）村3户、其兰力克（8）村4户、伊勒提孜霍依拉（9）村3户、英塔木（10）村6户、尤库日塔尔夏（11）村3户、英巴格（12）村3户、其拉克（13）村12户、英买里（14）村7户、吐格巴斯特（16）村2户、夏合亚迪（17）村3户、巴什英温（18）村1户、阿亚格英温（19）村11户、巴什欧依托格拉克（20）村8户、阿亚格欧依托格拉克(21)村6户。
5、和夏阿瓦提镇7个村29户贫困户，其中：巴依托喀依(9)村4户、巴什英买里（10）村10户、欧吐拉英买里（11）村5户。墩艾日克（12）村4户、托玛贝希（16）村1户、其日克（18）村2户。库木阔勒（34）村2户、排孜瓦提艾日克（40）村1户、
6、玉代克力克乡12个村108户贫困户，其中：堂来恰普提（1村）5户、百合提（2）村4户、阿娜尔（3）村10户、阿力囤托格拉克（4）村8户、巴扎（5）村12户、多兰买里斯（6）村15户、买代尼亚提买里斯（7）村17户、拜什喀帕（8）村7户、依提帕克（9）村12户、乔拉克（10）村10户、英买里（11）村5户、英艾日克（12)村3户.                                                   
7、巴仁镇6个村108户贫困户：1、巴仁（1）村7户；2、叶乐坎科其克村24户；3、琼巴格（4）村39户；4、阿热买里（5）村17户；5、英吾斯塘博依（6）村10户；6、赛依哈纳（7）村11户。
8、铁日木乡5个村17户贫困户。其中：铁格艾日克（1）村2户，霍加艾日克（2）村6户，巴什铁日木（4）村3户、阿亚格铁日木(5)村3户、恰央恰克提（9）村3户。</t>
    </r>
  </si>
  <si>
    <t>扶持663户贫困户自主创业</t>
  </si>
  <si>
    <t>人社局，项目涉及乡镇</t>
  </si>
  <si>
    <t>吴建彪、项目涉及乡镇党委书记、乡镇长</t>
  </si>
  <si>
    <t>伽师县西克尔镇产业配套项目</t>
  </si>
  <si>
    <t>西克尔镇</t>
  </si>
  <si>
    <t>为西克尔镇受地震灾害的15户贫困户35人回购商铺15间，每户一间，每间30平方左右，每平方5000元，每间15万，受益贫困户15户35人，预计总投资225万元。</t>
  </si>
  <si>
    <t>增加集体收入、解决贫困户创业就业，</t>
  </si>
  <si>
    <t>住建局，项目涉及乡镇</t>
  </si>
  <si>
    <t>张俊义、项目涉及乡镇党委书记、乡镇长</t>
  </si>
  <si>
    <t>伽师县2020年低产田改造项目</t>
  </si>
  <si>
    <t>英买里乡兰干（14）村、和夏阿瓦提镇亚尕其阿依万（41）村、玉代克力克乡多兰买里斯（6）村、玉代克力克乡阿里囤托格拉克（4）村、古勒鲁克乡英买里（23）村，</t>
  </si>
  <si>
    <t xml:space="preserve">4个乡5个村6700亩。平整多出的土地归集体所有，补助标准1194.03元/亩，总资金800万元。                                                  
英买里乡兰干（14）村、和夏阿瓦提镇亚尕其阿依万（41）村、玉代克力克乡多兰买里斯（6）村、玉代克力克乡阿里囤托格拉克（4）村、古勒鲁克乡英买里（23）村，土地平整6700亩及配套建筑物，资金800万元。    </t>
  </si>
  <si>
    <t>解决贫困村土地零星化问题，提高规模化、现代化、机械化种植水平，多出的土地归村集体所有，增加村集体收入。</t>
  </si>
  <si>
    <t>刘虎，项目涉及乡镇党委书记、乡镇长</t>
  </si>
  <si>
    <t>伽师县土地提质增效项目</t>
  </si>
  <si>
    <t>克孜勒苏乡、古勒鲁克乡</t>
  </si>
  <si>
    <t>下游2个乡镇102.044公里，总资金3228.5万元，惠及贫困户1566户，解决贫困村盐碱化程度严重问题，改良土地品质，增加贫困户收入。                  
1、克孜勒苏乡南干排：清淤疏浚49.004公里及配套建筑物，资金1372.1万元。                                             
2、古勒鲁克乡排渠工程：清淤排渠53.04公里及配套建筑物，资金1856.4万元。</t>
  </si>
  <si>
    <t>改善贫困村土地盐碱化严重问题，提高地力，亩均可增收100元。</t>
  </si>
  <si>
    <t>伽师县防渗渠建设项目</t>
  </si>
  <si>
    <t xml:space="preserve">米夏乡巴什欧依托格拉克（20）村；和夏阿瓦提镇其日克（18）村；古勒鲁克乡巴什阿勒克库勒（9）村；以工代赈示范项目，克孜勒苏乡英兰干（9）村、古里巴什（18）村、琼艾日克（20）村。                                                       </t>
  </si>
  <si>
    <t xml:space="preserve">4个乡镇6个村34.3公里及配套建筑物，总资金5253万元，惠及贫困户833户。解决项目区水资源短缺问题，减少贫困户种植成本。                   
以工代赈项目34.3公里，资金5253万元，米夏乡巴什欧依托格拉克（20）村渠道防渗改建9.3公里及配套建筑物；和夏阿瓦提镇其日克（18）村渠道防渗改建6.9公里及配套建筑物；古勒鲁克乡巴什阿勒克库勒（9）村渠道防渗改建8公里及配套建筑物；以工代赈示范项目，克孜勒苏乡英兰干（9）村、古里巴什（18）村、琼艾日克（20）村渠道防渗改建10.1公里及配套建筑物。                                                       </t>
  </si>
  <si>
    <t>节约种植用水成本，减少贫困户水费支出</t>
  </si>
  <si>
    <t>二</t>
  </si>
  <si>
    <t>伽师县英买里乡就业设备购置项目</t>
  </si>
  <si>
    <t xml:space="preserve">
1、英买里乡10个村：库木艾日克（1）村、阿亚格库木艾日克（2）村、墩迪瓦依（5）村、阿迪拉（8）村、英阿瓦提（17）村、克皮乃克（6）村、英买里（10）村、巴格托格拉克（4）村、阿亚格英买里（11）村、阿亚克兰干（14）村。
</t>
  </si>
  <si>
    <t>英买里乡10个村22户贫困户22辆；资金44万元</t>
  </si>
  <si>
    <t>扶持856户贫困户就业</t>
  </si>
  <si>
    <t>商工局，英买里乡</t>
  </si>
  <si>
    <t>黄海，英买里乡党委书记、乡镇长</t>
  </si>
  <si>
    <t>伽师县江巴孜乡就业设备购置项目</t>
  </si>
  <si>
    <t xml:space="preserve">
江巴孜乡15个村：江巴孜（1）村；阿克吐尔（2）村；色日克托克拉克（3）村；萨热依塔木（5）村；艾格铁热克（8）村；开旦木加依（10）村；依排克其（11）村；阿亚克仓（14）村；其维克（15)村；布鲁胡其（16）村；拍什塔克（20）村；托万尕勒（23）村；琼江巴孜（25）村；喀热喀什（26）村；仓（27）村。
</t>
  </si>
  <si>
    <t>江巴孜乡15个村81户贫困户81辆（其中8户脱贫监测户）；资金162万元</t>
  </si>
  <si>
    <t>商工局，江巴孜乡</t>
  </si>
  <si>
    <t>黄海，江巴孜乡党委书记、乡镇长</t>
  </si>
  <si>
    <t>伽师县卧里托格拉克镇就业设备购置项目</t>
  </si>
  <si>
    <t xml:space="preserve">
卧里托格拉克镇19个村：塔格艾日克（1）村；乌吐拉阔什库勒（3）村；托格热克斯木（4）村；恰拉欧萨（7）村；阿吉勒格里克（8）村；喀热古鲁克（10）村；尤库日买里（11）村；帕恰托格拉克（15）村；销尔介乃克（18）村；盖孜乃库木（19）村；喀尕买里斯（23）村；阿亚格阿克达尔亚（24）村；吐盖欧勒迪（26）村；尤汗托格拉克（27）村；巴扎（28）村；卧里托格拉克（29）村；阿克吾斯塘（30）村；强孜（35）村；英阔什库勒（36）村；
</t>
  </si>
  <si>
    <t>卧里托格拉克镇19个村77户贫困户77辆（其中2户脱贫监测户）；资金154万元</t>
  </si>
  <si>
    <t>商工局，卧里托格拉克镇</t>
  </si>
  <si>
    <t>黄海，卧里托格拉克镇党委书记、乡镇长</t>
  </si>
  <si>
    <t>伽师县克孜勒博依镇就业设备购置项目</t>
  </si>
  <si>
    <t xml:space="preserve">
克孜勒博依33个村：先拜巴扎（1）村、居维其（2）村、库木买里斯（3）村、阿热买里（4）村、奥尔达库勒贝（5）村、克孜勒坎特（6）村、由库日苏里坦艾日克（7）村、苏里坦艾日克（8）村、巴格艾日克（9）村、巴什英阿依马克（10）村、英阿依马克（11）村、尤库日阿帕霍加（12）村、曲勒库勒（13）村、卧吐勒阿帕霍加（14）村、依提帕克（15）村、阿亚格乔拉克（17）村、巴什乔拉克（18）村、坎迪尔勒克（19）村、托万克阿热克什拉克（20）村、阿热克什拉克（21）村、古力巴格（22）村、色曼（23）村、浩罕（24）村、木努尔（25）村、阿依丁（26）村、恰瓦拉（27）村、铁热克博斯坦（28）村、阿容（29）村、博迪马勒（30）村、喀热央塔克（31）村、喀力克（32）村、曲如其（33）村、科克通鲁克（34）村。
</t>
  </si>
  <si>
    <t>克孜勒博依镇33个村160户贫困户160辆，资金320万元</t>
  </si>
  <si>
    <t>商工局，克孜勒博依镇</t>
  </si>
  <si>
    <t>黄海，克孜勒博依镇党委书记、乡镇长</t>
  </si>
  <si>
    <t>伽师县米夏乡就业设备购置项目</t>
  </si>
  <si>
    <t xml:space="preserve">
米夏乡13个村：江尕勒霍依拉（1）村、恰喀（2）村、琼库尔克什拉克（3）村、喀孜艾日克（4）村、其兰力克（8）村、伊勒提孜霍依拉（9）村、尤库日塔尔夏（11）村、英巴格（12）村、托格日苏（15）村、巴什英温（18）村、阿亚格英温（19）村、巴什欧依托格拉克（20）村、阿亚格欧依托格拉克（21)村。
</t>
  </si>
  <si>
    <t>米夏乡13个村72户贫困户72辆（其中2户脱贫监测户）；资金144万元</t>
  </si>
  <si>
    <t>商工局，米夏乡</t>
  </si>
  <si>
    <t>黄海，米夏乡党委书记、乡镇长</t>
  </si>
  <si>
    <t>伽师县夏普吐勒镇就业设备购置项目</t>
  </si>
  <si>
    <t xml:space="preserve">
夏普吐勒镇10个村：其纳艾日克（16）村、阿热夏普吐勒（7）村、喀玛铁热克（2）村、喀赞库勒（14）村、托什坎拉（17）村、米里克（9）村、兰干（12）村、巴依艾日克（13）村、巴扎（1）村、安江艾日克（15）村。
</t>
  </si>
  <si>
    <t>夏普吐勒镇10个村26户贫困户26辆；资金52万元</t>
  </si>
  <si>
    <t>商工局，夏普吐勒镇</t>
  </si>
  <si>
    <t>黄海，夏普吐勒镇党委书记、乡镇长</t>
  </si>
  <si>
    <t>伽师县和夏阿瓦提镇就业设备购置项目</t>
  </si>
  <si>
    <t xml:space="preserve">
和夏阿瓦提镇30个村：吾斯塘博依（1）村，阿木巴尔其（2）村，塞克孜阿代木（3）村，伊纳克可买（8）村，巴什英买里（10）村，欧吐拉英买里（11）村，墩艾日克（12）村，夏合亚迪村（14）村，夏勒克（15）村，托玛贝希（16），墩吕克（17）村，其日克(18)村，尕藏托格拉克（19）村，巴格恰（20）村、阿亚克巴格恰（21）村，色满(22)村，喀热都维（23）村，喀热萨（25）村、兰帕（26）村，克亚克勒克（28）村，萨尔吾斯（29）村、尤古买希勒克（30）村，比纳木（32）村，亚帕勒托格拉克（33）村，库木科勒（34），达什（36）村，代里亚博依（37）村，欧吐拉巴格恰（38）村，排孜瓦提艾日克（40）村，光明（42）村。
</t>
  </si>
  <si>
    <t>和夏阿瓦提镇30个村118户118辆（其中3户脱贫监测户）；资金236万元</t>
  </si>
  <si>
    <t>商工局，和夏阿瓦提</t>
  </si>
  <si>
    <t>黄海，和夏阿瓦提党委书记、乡镇长</t>
  </si>
  <si>
    <t>伽师县克孜勒苏乡就业设备购置项目</t>
  </si>
  <si>
    <t xml:space="preserve">
克孜勒苏乡29个村：
托喀依（4）村、阿亚格勒格勒德玛（7）村、勒格里地玛央艾日克（8）村、英兰干（9）村、兰干买里斯(10)村、巴什央艾日克(11)村、央艾日克（12）村、库台买（14）村、巴格托格拉克(15)村、约勒其(16)村、塔格艾日克（17）村、古里巴什（18）村、琼艾日克(20)村、巴格艾日克(22)村、阿克艾日克(23)村、拜什塔木(26)村、多来提巴格(27)村、库木库坦(28)村、克日克塔木（29）村、阿克托喀依（30）村、其兰巴格（32）村、英巴格(33)村、吾斯塘博依(34)村、阿克墩（35）村、托库勒(36)村、阿亚格奥依塔格（37）村、吾依塔格（38)村、巴什奥塔格(39)村、托格拉克勒克（40)村。
</t>
  </si>
  <si>
    <t>克孜勒苏乡29个村108户贫困户108辆（脱贫监测户3户3辆）；资金216万元</t>
  </si>
  <si>
    <t>商工局，克孜勒苏乡</t>
  </si>
  <si>
    <t>黄海，克孜勒苏乡党委书记、乡镇长</t>
  </si>
  <si>
    <t>伽师县古勒鲁克乡就业设备购置项目</t>
  </si>
  <si>
    <t xml:space="preserve">
古勒鲁克乡19个村：兰干（2）村、古勒鲁克（3）村、亚勒古孜塔勒(4)村、欧吐拉古勒鲁克（6）村、阿亚克古勒鲁克（7）村、巴什阿勒克库勒（9）村、阿勒克库勒（10）村、喀日木库木（11）村、拜什塔木（12）村、尤库日拜什塔木（13）村、托万拜什塔木（14）村、喀让古鲁克（15）村、阿恰勒（17）村、阿克托喀依（20）村、塔然其（22）村、英买里（23）村、欧吐拉拜什塔木（24）村、巴什阿恰勒（26）村、克孜力库木（27）村。
</t>
  </si>
  <si>
    <t>古勒鲁克乡19个村86户贫困户86辆；资金172万元</t>
  </si>
  <si>
    <t>商工局，古勒鲁克乡</t>
  </si>
  <si>
    <t>黄海，古勒鲁克乡党委书记、乡镇长</t>
  </si>
  <si>
    <t>伽师县铁日木乡就业设备购置项目</t>
  </si>
  <si>
    <t>铁日木乡10个村24户贫困户24辆（其中3户脱贫监测户）；资金48万元</t>
  </si>
  <si>
    <t>商工局，铁日木乡</t>
  </si>
  <si>
    <t>黄海，铁日木乡镇党委书记、乡镇长</t>
  </si>
  <si>
    <t>伽师县巴仁镇就业设备购置项目</t>
  </si>
  <si>
    <t>巴仁镇6个村：巴仁村，叶乐坎科其克（3）村、琼巴格（4）村、阿热买里（5）村，英吾斯塘博依（6）村，赛依哈纳（7）村、巴合其村，托万巴仁村；</t>
  </si>
  <si>
    <t>巴仁镇6个村82户贫困户82辆（其中6户脱贫监测户）。资金164万元</t>
  </si>
  <si>
    <t>商工局，巴仁镇</t>
  </si>
  <si>
    <t>黄海，巴仁镇党委书记、乡镇长</t>
  </si>
  <si>
    <t>伽师县英买里乡净菜中心建设项目</t>
  </si>
  <si>
    <t>英买里乡阿亚格英买里（11）村</t>
  </si>
  <si>
    <t>依托保鲜库建设，单价资金116万元：英买里乡阿亚格英买里（11）村</t>
  </si>
  <si>
    <t>对贫困户种植蔬菜进行清洗分级，提高蔬菜附加值，带动180人贫困户就业。</t>
  </si>
  <si>
    <t>供销社、英买里</t>
  </si>
  <si>
    <t>朱仕军，英买里党委书记、乡镇长</t>
  </si>
  <si>
    <t>伽师县江巴孜乡净菜中心建设项目</t>
  </si>
  <si>
    <t>江巴孜乡敦恰卡（17）村</t>
  </si>
  <si>
    <t>依托保鲜库建设，单价资金116万元：江巴孜乡敦恰卡（17）村</t>
  </si>
  <si>
    <t>供销社、江巴孜乡</t>
  </si>
  <si>
    <t>朱仕军，江巴孜乡党委书记、乡镇长</t>
  </si>
  <si>
    <t>伽师县卧里托格拉克镇净菜中心建设项目</t>
  </si>
  <si>
    <t>卧里托格拉克镇巴扎(28)村</t>
  </si>
  <si>
    <t>依托保鲜库建设，单价资金116万元：卧里托格拉克镇巴扎(28)村</t>
  </si>
  <si>
    <t>供销社、卧里托格拉克镇</t>
  </si>
  <si>
    <t>朱仕军，卧里托格拉克镇党委书记、乡镇长</t>
  </si>
  <si>
    <t>伽师县克孜勒博依镇净菜中心建设项目</t>
  </si>
  <si>
    <t>克孜勒博依镇曲如其（33）村1个</t>
  </si>
  <si>
    <t>依托保鲜库建设，单价资金116万元：克孜勒博依镇曲如其（33）村1个</t>
  </si>
  <si>
    <t>供销社、克孜勒博依镇</t>
  </si>
  <si>
    <t>朱仕军，克孜勒博依镇党委书记、乡镇长</t>
  </si>
  <si>
    <t>伽师县米夏乡净菜中心建设项目</t>
  </si>
  <si>
    <t>米夏乡其拉克（13）村1个</t>
  </si>
  <si>
    <t>依托保鲜库建设，单价资金116万元：米夏乡其拉克（13）村1个</t>
  </si>
  <si>
    <t>供销社、米夏乡</t>
  </si>
  <si>
    <t>朱仕军，米夏乡党委书记、乡镇长</t>
  </si>
  <si>
    <t>伽师县夏普吐勒镇净菜中心建设项目</t>
  </si>
  <si>
    <t>夏普吐勒镇托什坎拉（17）村1个</t>
  </si>
  <si>
    <t>依托保鲜库建设，单价资金116万元：夏普吐勒镇托什坎拉（17）村1个</t>
  </si>
  <si>
    <t>供销社、夏普吐勒镇</t>
  </si>
  <si>
    <t>朱仕军，夏普吐勒镇党委书记、乡镇长</t>
  </si>
  <si>
    <t>伽师县古勒鲁克乡净菜中心建设项目</t>
  </si>
  <si>
    <t>古勒鲁克乡喀日木库木（11）村</t>
  </si>
  <si>
    <t>依托保鲜库建设，单价资金116万元：古勒鲁克乡喀日木库木（11）村</t>
  </si>
  <si>
    <t>供销社、古勒鲁克乡</t>
  </si>
  <si>
    <t>朱仕军，古勒鲁克乡党委书记、乡镇长</t>
  </si>
  <si>
    <t>伽师县铁日木乡净菜中心建设项目</t>
  </si>
  <si>
    <t>铁日木乡托哈艾热克（3）村1个</t>
  </si>
  <si>
    <t>依托保鲜库建设，单价资金116万元：铁日木乡托哈艾热克（3）村1个</t>
  </si>
  <si>
    <t>供销社、铁日木乡</t>
  </si>
  <si>
    <t>朱仕军，铁日木乡党委书记、乡镇长</t>
  </si>
  <si>
    <t>伽师县巴仁镇净菜中心建设项目</t>
  </si>
  <si>
    <t>巴仁镇阿热买里（5）村</t>
  </si>
  <si>
    <t>依托保鲜库建设，单价资金116万元：巴仁镇阿热买里（5）村1个。</t>
  </si>
  <si>
    <t>供销社、巴仁镇</t>
  </si>
  <si>
    <t>朱仕军，巴仁镇党委书记、乡镇长</t>
  </si>
  <si>
    <t>伽师县和夏阿瓦提镇净菜中心建设项目</t>
  </si>
  <si>
    <t xml:space="preserve">
和夏阿瓦提镇尕藏托格拉克（19）村；</t>
  </si>
  <si>
    <t>新建，每个106万元：和夏阿瓦提镇尕藏托格拉克（19）村</t>
  </si>
  <si>
    <t>朱仕军，和夏阿瓦提镇党委书记、乡镇长</t>
  </si>
  <si>
    <t>伽师县克孜勒苏乡净菜中心建设项目</t>
  </si>
  <si>
    <t xml:space="preserve">
克孜勒苏乡古里巴什（18）村</t>
  </si>
  <si>
    <t>新建，每个106万元：克孜勒苏乡古里巴什（18）村</t>
  </si>
  <si>
    <t>朱仕军，克孜勒苏乡党委书记、乡镇长</t>
  </si>
  <si>
    <t>伽师县玉代克力克乡净菜中心建设项目</t>
  </si>
  <si>
    <t xml:space="preserve">
玉代克力克乡巴扎（5）村。</t>
  </si>
  <si>
    <t>玉代克力克乡巴扎（5）村新建106万元。</t>
  </si>
  <si>
    <t>朱仕军，玉代克力克乡党委书记、乡镇长</t>
  </si>
  <si>
    <t>伽师县促进就业服务站设备购置项目</t>
  </si>
  <si>
    <t>1、英买里乡英买里（10）村；
2、江巴孜乡色日克托克拉克（3）村；
3、卧里托格拉克镇巴扎(28)村；
4、克孜勒博依镇库木买里斯（3）村；
5、米夏乡米夏（6）村；
6、夏普吐勒镇加依艾日克（4）村；
7、和夏阿瓦提镇尕藏托格拉克（19）村；
8、克孜勒苏乡古里巴什（18）村；
9、古勒鲁克乡喀日木库木（11）村；
10、玉代克力克乡巴扎（5）村；
11、铁日木乡巴什铁日木（4）村；
12、巴仁镇琼巴格（4）村。</t>
  </si>
  <si>
    <t>对12乡镇促进就业服务站购买设备扶持就业，购买40组设备，移树机头3个（大型1个17万元；小型2个，13万元/个，计26万元），中型挖掘机1台扶持就业，总投资4579.4万元，资产归村集体所有，扶持贫困户就业，惠及贫困户1356人。
每组设备补助资金113.41万元，购买设备：装载机1台35万元；小型挖掘机1台50万元；小型柴油发电机1台，计1.5万元；混凝土搅拌机JZC-350型1台1.5万元；工程三轮自卸车20马力1台1.2万元；插入式振动棒（50型3米振动棒）2台，单价800元/台，计0.16万元；平板整栋器2台，1500元/台，计0.3万元；万能木工圆锯（小型）1台0.25万元；切割机1台0.08万元；电焊机（220/380双电压）1台0.3万元；冲击钻（套装）2台，单价800元/台，计0.16万元；手电钻2台，单价400元/台，计0.08万元；PPR水管熔接器（套装）2台，单价0.2万元/台，计0.4万元；立式打夯机（柴油动力）1台0.25万元；双向平板打夯机（柴油动力）1台0.45万元；移动式配电箱（定制套装）1台0.2万元；手持式磨光机1台0.08万元；混凝土地面收光机（柴油动力100性）1台0.3万元；混凝土切缝机（柴油动力）1台0.6万元；移动式脚手架（组装）8副，单价0.035万元/副，计0.28万元；槽钢1套，计1万元；工程手推车6辆，单价3000元/辆，计0.18万元；各种手头工具铁锨、十字镐、安全帽、手钳子、铁抹子，瓦刀等各14套，计0.14万元；10种规格的彩砖磨具合计10000套，约5万元；2方三轮砼运输车1辆7万元；颜料搅拌机2套合计1万元；自动配料混凝土搅拌机2台，约5万元；振动台2套1万元。
1、英买里乡英买里（10）村贫困户100人，购买2组；
2、江巴孜乡色日克托克拉克（3）村贫困户109人，购买4组；
3、卧里托格拉克镇巴扎(28)村贫困户120人，购买5组；
4、克孜勒博依镇库木买里斯（3）村贫困户138人，购买5组；
5、米夏乡米夏（6）村贫困户153人，购买2组；
6、夏普吐勒镇加依艾日克（4）村贫困户33人，购买2组；
7、和夏阿瓦提镇尕藏托格拉克（19）村贫困户96人，购买2组；
8、克孜勒苏乡古里巴什（18）村贫困户100人，购买5组；
9、古勒鲁克乡喀日木库木（11）村贫困户75人，购买2组；
10、玉代克力克乡巴扎（5）村贫困户313人，购买2组；
11、铁日木乡巴什铁日木（4）村贫困户34人，购买2组；
12、巴仁镇琼巴格（4）村贫困户85人，购买7组。</t>
  </si>
  <si>
    <t>扶持1356人贫困户就业</t>
  </si>
  <si>
    <t>人社局、项目涉及乡镇</t>
  </si>
  <si>
    <t>伽师县卧里托格拉克镇食品基地建设项目</t>
  </si>
  <si>
    <t>卧里托格拉克镇巴扎（28）村</t>
  </si>
  <si>
    <t>卧里托格拉克镇巴扎（28）村建设食品基地一座1200平方米，包括厂房、木柴堆放区等基础设施等建设和食品加工设备购置，投资500万元。资产归村集体所有，解决50名贫困户就业。</t>
  </si>
  <si>
    <t>解决50名贫困户就业，带动卧里托格拉克镇食品产业发展</t>
  </si>
  <si>
    <t>人社局，卧里托格拉克镇</t>
  </si>
  <si>
    <t>吴建彪、卧里托格拉克镇党委书记、乡镇长</t>
  </si>
  <si>
    <t>三</t>
  </si>
  <si>
    <t>伽师县巴仁镇贫困户天然气入户建设项目</t>
  </si>
  <si>
    <t>1、巴仁（1）村；
2、阔什科瑞克（2）村；
3、叶乐坎科其克村；
4、琼巴格（4）村；
5、阿热买里（5）村；
6、英吾斯塘博依（6）村；
7、赛依哈纳（7）村。
8、巴合其（8）村；
9、托万巴仁村；</t>
  </si>
  <si>
    <t>巴仁镇7个村663户贫困户（其中64户脱贫监测户），实施天然气入户项目，合计294.746万元：
1、平房646户补助标准4500元/户，资金290.7万元：巴仁（1）村36户；阔什科瑞克（2）村1户；叶乐坎科其克村140户；琼巴格（4）村101户；阿热买里（5）村104户；英吾斯塘博依（6）村56户；赛依哈纳（7）村53户。巴合其（8）村101户；托万巴仁村54户；
2、楼房17户补助标准2380元/户，资金4.406：巴仁（1）村15户；阔什科瑞克（2）村2户。</t>
  </si>
  <si>
    <t>改善贫困户住房生活问题、降低生活成本200元</t>
  </si>
  <si>
    <t>住建局、巴仁镇</t>
  </si>
  <si>
    <t>张俊义、巴仁镇党委书记、乡镇长</t>
  </si>
  <si>
    <t>四</t>
  </si>
  <si>
    <t>伽师县2020年农村饮水安全巩固提升项目</t>
  </si>
  <si>
    <t>全县</t>
  </si>
  <si>
    <t>伽师县饮水安全项目总投资预计17.49亿元，2020年度扶贫配套资金2亿元，债券资金2亿元，保证贫困村和贫困户饮水安全，配套建设管网等基础设施。涉及贫困户32546户。</t>
  </si>
  <si>
    <t>解决贫困村、贫困户饮水安全问题</t>
  </si>
  <si>
    <t>水利局</t>
  </si>
  <si>
    <t>刘虎</t>
  </si>
  <si>
    <t>伽师县玉代克力克乡农村饮水安全工程</t>
  </si>
  <si>
    <t>堂来恰普提（1）村、阿娜尔（3）村、阿力囤托格拉克（4）、巴扎（5）村、多兰买里斯（6）村、买代尼亚提买里斯（7）村、拜什喀帕（8）村、依提帕克（9）村、乔拉克（10）村、英买里（11）村。</t>
  </si>
  <si>
    <t>输水管道联通及配套附属设施建设等。重点支持供水保证率、水量，降低运行成本。已建供水工程进行改造、联网，保障供水保证率、水量，同时降低运行成本、减轻农民水费负担。管径为DN300输水管道15公里，各类阀门井等配套建筑物25座。惠及玉代克力克乡12个村贫困户1710户，资金2000万元。</t>
  </si>
  <si>
    <t>提高农村饮水安全覆盖率，提高供水保证率，满足水量需求，降低运行成本、减轻农民水费负担。</t>
  </si>
  <si>
    <t>水利局、玉代克力克乡人民政府</t>
  </si>
  <si>
    <t>刘虎，玉代克力克乡党委书记、乡长</t>
  </si>
  <si>
    <t>伽师县2020年村组道路（贫困村）一期建设项目</t>
  </si>
  <si>
    <t>古勒鲁克乡：其中：哈尼喀（1）村、古勒鲁克（3）村、欧吐拉古勒鲁克（6）村、阿亚克古勒鲁克（7）村、塔然其（22）村、阿克提坎（8）村、阿勒喀库勒(10)村、喀日木库木（11）村、英买里（23）村、阿亚格拜什塔木（14）村、塘力其（18）村、阿亚克库克塔勒(25)村、克孜勒库木（27）村、亚勒古孜塔勒（4）村、喀让古鲁克（15）村、克乡兰干（2）村、巴什阿勒喀库勒（9）村、阿亚克古勒鲁克（7）村、尤库日拜什塔木（13）村</t>
  </si>
  <si>
    <t>1个乡镇18个村伽师县2020年村组道路88.95公里及1座桥梁建设项目，计划投资4395万元。
1、古勒鲁克乡18个村88.95公里4395万元惠及1931户，其中：巴什古勒鲁克（1）村81户6.88 公里、兰干（2）村57户4.62 公里、古勒鲁克（3）村121户5.83 公里、亚勒古孜塔勒（4）村85户7.34 公里、欧吐拉古勒鲁克（6）村97户3.47 公里、阿亚克古勒鲁克（7）村50户14.63 公里、阿克提坎（8）村182户2.49 公里、巴什阿勒克库勒（9）村147户6.76 公里、阿勒克库勒（10）村171户0.59 公里、喀日木库木（11）村216户6.94 公里、尤库日拜什塔木（13）村132户7.05 公里、托万拜什塔木（14）村108户5.27 公里、喀让古鲁克（15）村103户3.19 公里、堂力其（18）村106户2.87 公里、塔然其（22）村86户3.3 公里、英买里（23）村55户3.14 公里、阿亚格科克塔勒（25）村84户3.7 公里、克孜勒库木（27）村50户0.88 公里。
2、古勒鲁克乡：尤库日拜什塔木村中桥（3-20米预应力混凝土空心板桥，桥面净宽6米，桥梁全长66.4米，计划投资380万元）</t>
  </si>
  <si>
    <t>完善贫困村道路建设</t>
  </si>
  <si>
    <t>交通局、古勒鲁克乡</t>
  </si>
  <si>
    <t>刘新良，古勒鲁克乡党委书记、乡镇长</t>
  </si>
  <si>
    <t>伽师县2020年村组道路（贫困村）二期--英买里乡建设项目</t>
  </si>
  <si>
    <t>英买里乡，其中墩迪瓦依村、英买里村 、阿亚克兰干村 、古再村 。</t>
  </si>
  <si>
    <t xml:space="preserve">英买里乡4个村共计5.86公里涉及51户贫困户，其中：墩迪瓦依（5）村3.28公里（30户贫困户）、英买里（10）村0.38公里（3户贫困户）、阿亚克兰干（14）村1.4 公里（12户贫困户）、古再（18）村0.8 公里（6户贫困户）                                                                                                                                                                                                                                                                           </t>
  </si>
  <si>
    <t>交通局、英买里乡</t>
  </si>
  <si>
    <t>刘新良，英买里乡镇党委书记、乡镇长</t>
  </si>
  <si>
    <t>伽师县2020年村组道路（贫困村）二期--江巴孜乡建设项目</t>
  </si>
  <si>
    <t>江巴孜乡：阿克吐尔村 、克其克布鲁胡其村、仓村、阿亚克仓村 、墩恰喀村、色日克托格拉克村、英兰干村。</t>
  </si>
  <si>
    <t xml:space="preserve">江巴孜乡7个村44.57公里，总资金2360万元，惠及贫困户831户。
其中：墩恰喀（16）村73户贫困户6.00 公里、色日托格拉克（3）村220户贫困户6.08 公里、英兰干（13）村30户贫困户4.60 公里、阿克吐尔（2）村167户贫困户5.08 公里、克其克布鲁胡其（24）村157户贫困户0.84 公里、尤库阿亚克仓（27）村86户6.23 公里、阿亚克仓（14）村98户贫困户15.74 公里                                                                                                                                                                                                                                                                           </t>
  </si>
  <si>
    <t>交通局、江巴孜乡</t>
  </si>
  <si>
    <t>刘新良，江巴孜乡党委书记、乡镇长</t>
  </si>
  <si>
    <t>伽师县2020年村组道路（贫困村）二期--卧里托格拉克镇建设项目</t>
  </si>
  <si>
    <t>卧里托格拉克镇：托格热克斯木村 、恰拉欧萨村 、喀热古鲁克村 、尤库日买里村村 、巴扎村 、卧里托格拉克 、阿亚格阔什库勒村。</t>
  </si>
  <si>
    <t xml:space="preserve">1、卧里托格拉克镇7个村27.48公里，惠及贫困户842户。
其中：托格热克斯木（4）村7.30 公里、恰拉欧萨（7)村1.15 公里、喀热古鲁克（10）村2.05 公里、尤库日买里村（11）村1.58 公里、巴扎（28村）村1.99 公里、卧里托格拉克（29）11.34 公里、阿亚格阔什库勒（31）村2.06 公里
2、卧里托格拉克镇阿亚格阿克代尔亚（24）村桥（1-20米预应力混凝土空心板桥，桥面净宽6米，桥梁全长26.4米，计划投资150万元惠及贫困户146户。
                                                                                                                                                                                                                                                                           </t>
  </si>
  <si>
    <t>交通局、卧里托格拉克镇</t>
  </si>
  <si>
    <t>刘新良，卧里托格拉克镇党委书记、乡镇长</t>
  </si>
  <si>
    <t>伽师县2020年村组道路（贫困村）二期--克孜勒博依镇建设项目</t>
  </si>
  <si>
    <t>克孜勒博依镇：阿娜尔库勒村 、阔什艾日克村 、巴什英阿依马克村 、吾斯塘博依村 、曲勒库勒村村 、依提帕克村 、英买里村 、托万阿热克什拉克村 、浩罕村 、铁热克博斯坦村。</t>
  </si>
  <si>
    <t xml:space="preserve">克孜勒博依镇10个村35.69公里惠及1484户贫困户，总资金1750万元。
其中：阿娜尔库勒(5)村118户贫困户1.23公里、阔什艾日克（7）村159户贫困户3.11 公里、巴什英阿依马克（10）村188户贫困户3.44 公里、吾斯塘博依（12）村155户贫困户1.78 公里、曲勒库勒村（13）村142户贫困户0.82 公里、依提帕克（15）村198户贫困户10.0 公里、英买里（16）村167户贫困户9.42 公里、托万阿热克什拉克(20)村85户贫困户3.13 公里、浩罕（24）村137户贫困户1.91 公里、铁热克博斯坦（28）村136户贫困户0.85 公里
                                                                                                                                                                                                                                                                           </t>
  </si>
  <si>
    <t>交通局、克孜勒博依镇</t>
  </si>
  <si>
    <t>刘新良，克孜勒博依镇党委书记、乡镇长</t>
  </si>
  <si>
    <t>伽师县2020年村组道路（贫困村）二期--米夏乡建设项目</t>
  </si>
  <si>
    <t>米夏乡：其兰力克村 、夏合亚迪村。</t>
  </si>
  <si>
    <t xml:space="preserve">米夏乡3个村共计3.84公里总资金230万元，惠及贫困户414户。
其中：其兰力克（8）村113户1.05 公里、英买里（14）村159户贫困户2.26公里、夏合亚迪（17）村142户0.53 公里。                                                                                                                                                                                                                                                                           </t>
  </si>
  <si>
    <t>交通局、米夏乡</t>
  </si>
  <si>
    <t>刘新良，米夏乡党委书记、乡镇长</t>
  </si>
  <si>
    <t>伽师县2020年村组道路（贫困村）二期--夏普吐勒镇建设项目</t>
  </si>
  <si>
    <t>夏普吐勒镇：米里克村 、其纳艾日克村 、加依艾日克村。</t>
  </si>
  <si>
    <t xml:space="preserve">1、夏普吐勒镇3个村共计3.48公里190万元惠及202户贫困户。
其中：米里克（9）村0.68 公里、其纳艾日克（16）村1.82 公里、加依艾日克（4）村0.98 公里
2、夏普吐勒镇其纳艾日克村红旗渠桥（1-13米预应力混凝土空心板桥，桥面净宽6米，桥梁全长19.4米，计划投资110万元）惠及91户贫困户。                                                                                                                                                                                                                                                                           </t>
  </si>
  <si>
    <t>交通局、夏普吐勒镇</t>
  </si>
  <si>
    <t>刘新良，夏普吐勒镇党委书记、乡镇长</t>
  </si>
  <si>
    <t>伽师县2020年村组道路（贫困村）二期--和夏阿瓦提镇建设项目</t>
  </si>
  <si>
    <t>和夏瓦提镇：阿瓦提买里斯村 、阿亚克英买里村 、夏合亚迪村 、尤古买希勒克村 、欧吐拉英买里村 。</t>
  </si>
  <si>
    <t xml:space="preserve">1、和夏瓦提镇5个村共计4.96公里190万，惠及贫困户736户。
其中：阿瓦提买里斯（6）村139户0.71 公里、阿亚克英买里（13）村150户0.36公里、夏合亚迪（14）村183户0.91 公里、尤古买希勒克（30）村128户0.76 公里、欧吐拉英买里（11）村136户2.22 公里。
2、和夏瓦提乡夏合亚迪（14）村排碱渠桥（1-10米混凝土空心板桥，桥面净宽6米，桥梁全长16.4米，计划投资80万元）。                                                                                                                                                                                                                                                                           </t>
  </si>
  <si>
    <t>交通局、和夏瓦提镇</t>
  </si>
  <si>
    <t>刘新良，和夏瓦提镇党委书记、乡镇长</t>
  </si>
  <si>
    <t>伽师县2020年村组道路（贫困村）二期--克孜勒苏乡建设项目</t>
  </si>
  <si>
    <t xml:space="preserve">克孜勒苏乡：巴什栏杆村村 、勒格勒德玛村村 、兰干买里斯村 、巴什温塔木村。
</t>
  </si>
  <si>
    <t xml:space="preserve">克孜勒苏乡4个村7公里总资金380万元，惠及64户贫困户。其中：巴什栏杆村（1）村0.2公里覆盖6户贫困户、勒格勒德玛村（6）村0.7公里覆盖9户贫困户、兰干买里斯（10）村4.61公里覆盖30户、巴什温塔木村（25）村1.49公里覆盖19户贫困户                                                                                                                                                                                                                                                                          </t>
  </si>
  <si>
    <t>交通局、
克孜勒苏乡</t>
  </si>
  <si>
    <t>刘新良，
克孜勒苏乡党委书记、乡镇长</t>
  </si>
  <si>
    <t>伽师县2020年村组道路（贫困村）二期--玉代克里克乡建设项目</t>
  </si>
  <si>
    <t>玉代克力克乡：百合提（2）村、阿娜尔（3）村、拜什喀帕（8）村、乔拉克（10）村、英买里（11）村。</t>
  </si>
  <si>
    <t>玉代克力克乡5个村共计10.9公里，总资金260万元，惠及贫困户672户，
其中：百合提（2）村0.5 公里惠及贫困户101户、阿娜尔（3）村0.7 公里，惠及贫困户128户、拜什喀帕（8）村1.6 公里，惠及贫困户157户、乔拉克（10）村5.2 公里，惠及贫困户172户、英买里（11）村2.9 公里，惠及贫困户114户</t>
  </si>
  <si>
    <t>交通局、玉代克力克乡</t>
  </si>
  <si>
    <t>刘新良，玉代克力克乡党委书记、乡镇长</t>
  </si>
  <si>
    <t>伽师县2020年村组道路（贫困村）二期--铁日木建设项目</t>
  </si>
  <si>
    <t>铁日木乡：铁格艾日克(1)村。</t>
  </si>
  <si>
    <t>铁日木乡1个村共计0.58公里，总资金32万元惠及309户贫困户。
其中：铁格艾日克(1)村0.58公里</t>
  </si>
  <si>
    <t>交通局、铁日木乡</t>
  </si>
  <si>
    <t>刘新良，铁日木乡党委书记、乡镇长</t>
  </si>
  <si>
    <t>伽师县2020年财政预算内以工代赈村组道路建设项目</t>
  </si>
  <si>
    <t>涉及4个乡30个村：                                                                                                                                 
1、巴仁镇：叶勒坎科其克（3）村，琼巴格（4）村，英吾斯塘博依（6）村，赛依哈纳（7）村
2、江巴孜乡：江巴孜（1）村，萨玛依塔木（5）村，艾格铁热克（8）村，恰喀（9）村，克孜勒吉依木（12）村，阿亚克仓（14）村，其维克（15）村，布鲁胡其（16）村，吐格曼贝希（18）村，克其克江巴孜(21)村，托万尕勒（23）村，琼江巴孜（25）村，喀热喀什（26）村，仓（27）村
3、克孜勒博依镇：久维其（2）村，库木买里（3）村，阿热买里（4）村，克孜勒坎特（6）村，木努尔（25）村，阿依丁（26）村，恰瓦拉(27)村，阿容（29）村，喀拉央塔克（31）村，喀热勒克（32）村，曲如其（33）村
4、铁日木乡：巴什铁日木(4)村</t>
  </si>
  <si>
    <t>2020年伽师县村组道路建设项目（深度贫困村）项目：50.8公里村组道路建设，计划投资3000万元，
1、巴仁镇：共计8.2公里，其中：叶勒坎科其克（3）村2.8公里，琼巴格（4）村1公里，英吾斯塘博依（6）村3.6公里，赛依哈纳（7）村0.8公里
2、江巴孜乡：共计18.8公里，其中：江巴孜（1）村0.8公里、萨玛依塔木（5）村1.0 公里、艾格铁热克（8）村1.1 公里、恰喀（9）村2.0 公里、克孜勒吉依木（12）村1.0 公里、阿亚克仓（14）村2.1 公里、其维克（15）村1.1 公里、布鲁胡其（16）村0.4 公里、吐格曼贝希（18）村1.4 公里、尤库日尕勒(21)村村1.0 公里、托万尕勒（23）村3.0 公里、琼江巴孜（25）村0.9公里、喀热喀什（26）村0.7 公里、仓（27）村2.3 公里
3、克孜勒博依镇：共计22.8公里，其中：久维其（2）村0.5 公里、库木买里（3）村3.3 公里、阿热买里（4）村0.7 公里、克孜勒坎特（6）村1.4 公里、木努尔（25）村0.9 公里、阿依丁（26）村0.9 公里、恰瓦拉(27)村1.4 公里、阿容（29）村2.4公里、喀拉央塔克（31）村2.1 公里、喀热勒克（32）村8.3 公里、曲如其（33）村0.9 公里
4、铁日木乡：共计1公里，其中：巴什铁日木(4)村1公里</t>
  </si>
  <si>
    <t>交通局、项目涉及乡镇</t>
  </si>
  <si>
    <t>刘新良，项目涉及乡镇党委书记、乡镇长</t>
  </si>
  <si>
    <t>伽师县2020年乡村村组辅道建设项目</t>
  </si>
  <si>
    <t>涉及8个乡99村：
1、1、英买里乡：吐孜鲁村、兰干村、克皮乃克村、英阿瓦提村、兰帕村、拉依力克村。
2、江巴孜乡：江巴孜村、阿克吐尔村、色日克托克拉克村、萨热依塔木村、科克库木村、艾格铁热克村、恰喀村、克孜勒吉依木村、英兰干村、阿亚克仓村、其维克村、布鲁胡其村、拍什塔克村、尕勒村、克其克江巴孜村、托万尕勒村、克其克布鲁古其村、喀热喀什村。
3、卧里托格拉克乡：塔格艾日克村、托格热克斯木村、亚帕勒托格拉克村、巴夏克代尔亚村、阿亚格阿克达里亚村、托格拉勒克村、阔曲买贝希村
4、米夏乡：江尕勒霍依拉、恰喀村、琼库尔克什拉克村、琼霍伊拉村、尤库日塔尔夏村、英买里村、夏合亚迪村、阿亚格欧依托格拉克村
5、克孜勒博依镇：居维其村、库木买里斯村、阿热买里村、阿娜尔库勒村、克孜勒坎特村、阔什艾日克村、英艾日克村、巴格艾日克村、巴什英阿依马克村、却勒库勒村、克孜勒巴依拉克村、依提帕克村、巴什乔拉克村、色满村、浩罕村、木努尔村、恰瓦拉村、铁热克博斯坦村、阿容村、喀拉央塔克村、喀力克村
6、和夏阿瓦提：阿瓦提买里斯村、巴依托喀依村、巴什英买里村、欧吐拉英买里村、阿亚克英买里村、夏合亚迪村、其日克村、尕藏托格拉克村、尤古买希勒克村、排孜瓦提艾日克村
7、克孜勒苏乡：阔什托格拉克村、库台买村、夏勒艾热克村、库木库坦村、库木巴格村、吾斯塘博依村、巴格托格拉克村、阿克墩村、克日克塔木村、兰干买里斯、巴什央艾日克村、央艾日克村、阿亚克兰干村、拜什塔木村、托库勒村、阿亚格勒格勒德玛村
8、玉代克力克乡：堂来恰菩提村、百合提村、阿娜尔村、阿力囤托格拉克村、巴扎村、多兰买里斯村、买代尼亚提买里斯村、拜什喀帕村、依提帕克村、乔拉克村、英买里村
9、铁日木乡：铁格艾日克村、霍加艾日克村、托哈艾热克村、巴什铁日木村、阿亚格铁日木村、兰干村、仓村、恰央恰克提村、阿亚格兰干村、幸福村</t>
  </si>
  <si>
    <t>伽师县2020年村组辅道建设项目，计划建设面积568446㎡，计划投资4400万元。
1、英买里乡：共计35080㎡，其中：吐孜鲁村7500㎡、兰干村6630㎡、克皮乃克村3300㎡、英阿瓦提村6875㎡、兰帕村4525㎡、拉依力克村6250㎡
2、江巴孜乡：共计100596㎡，其中：江巴孜村2234㎡、阿克吐尔村7000㎡、色日克托克拉克村8340㎡、萨热依塔木村8000㎡、科克库木村6148㎡、艾格铁热克村2125㎡、恰喀村100㎡、克孜勒吉依木村6250㎡、英兰干村165㎡、阿亚克仓村6250㎡、其维克村5175㎡、布鲁胡其村6240㎡、拍什塔克村8250㎡、尕勒村8320㎡、克其克江巴孜村5175㎡、托万尕勒村8334㎡、克其克布鲁古其村6240㎡、喀热喀什村6250㎡
3、卧里托格拉克乡：共计38075㎡，其中：塔格艾日克村4250㎡、托格热克斯木村6200㎡、亚帕勒托格拉克村5250㎡、巴夏克代尔亚村5750㎡、阿亚格阿克达里亚村6250㎡、托格拉勒克村5375㎡、阔曲买贝希村5000㎡
4、米夏乡：共计47477.5㎡，其中：江尕勒霍依拉村8300㎡、恰喀村7350㎡、琼库尔克什拉克村2650㎡、琼霍伊拉村1125㎡、尤库日塔尔夏村7690㎡、英买里村4250㎡、夏合亚迪村7937.5㎡、阿亚格欧依托格拉克村8175㎡
5、克孜勒博依镇：共计108854㎡，其中：居维其村6160㎡、库木买里斯村5875㎡、阿热买里村6246.5㎡、阿娜尔库勒村6237.5㎡、克孜勒坎特村5000㎡、阔什艾日克村6250㎡、英艾日克村1750㎡、巴格艾日克村5985㎡、巴什英阿依马克村6250㎡、却勒库勒村700㎡、克巴依拉克村6250㎡、依提帕克村6240㎡、巴什拉克村1690㎡、色满村2000㎡、浩罕村5800㎡、木努尔村5500㎡、恰瓦拉村5930㎡、铁热克博斯坦村6250㎡、阿容村6240㎡、喀拉央塔克村6250㎡、喀力克村6250㎡
6、和夏阿瓦提：共计52435㎡，其中：阿瓦提买里斯村3375㎡、巴依托喀依村6250㎡、巴什英买里村5260㎡、欧吐拉英买里村4500㎡、阿亚克英买里村6250㎡、夏合亚迪村6250㎡、其日克村6250㎡、尕藏托格拉克村6250㎡、尤古买希勒克村2250㎡、排孜瓦提艾日克村5800㎡
7、克孜勒苏乡：共计73023㎡，其中：阔什托格拉克村2625㎡、库台买村6200㎡、夏勒艾热克村6250㎡、库木库坦村2825㎡、库木巴格村2500㎡、吾斯塘博依村1175㎡、巴格托格拉克村6000㎡、阿克墩村6250㎡、克日克塔木村6250㎡、兰干买里斯6250㎡、巴什央艾日克村3750㎡、央艾日克村6200㎡、阿亚克兰干村6148㎡、拜什塔木村6250㎡、托库勒村1750㎡、阿亚格勒格勒德玛村2600㎡
8、玉代克力克乡：共计55362.5㎡，其中：堂来恰菩提村5875㎡、百合提村3250㎡、阿娜尔村3000㎡、阿力囤托格拉克村5375㎡、
巴扎村5875㎡、多兰买里斯村5880㎡、买代尼亚提买里斯村5250㎡、拜什喀帕村5750㎡、依提帕克村5250㎡、乔拉克村3975㎡、英买里村5882.5㎡
9、铁日木乡：共计57543㎡，其中：铁格艾日克村3125㎡、霍加艾日克村8328㎡、托哈艾热克村6250㎡、巴什铁日木村4402.5㎡、阿亚格铁日木村5375㎡、兰干村6250㎡、仓村6250㎡、恰央恰克提村8000㎡、阿亚格兰干村6250㎡、幸福村3312.5㎡</t>
  </si>
  <si>
    <t>完善贫困户出行问题</t>
  </si>
  <si>
    <t>交通局，项目涉及乡镇</t>
  </si>
  <si>
    <t>刘新良、项目涉及乡镇党委书记、乡镇长</t>
  </si>
  <si>
    <t>五</t>
  </si>
  <si>
    <t>伽师县“雨露计划”职业教育补助项目</t>
  </si>
  <si>
    <t>13个乡镇307个村：1、英买里乡17个村：阿迪热（8）村，阿亚格克皮乃克（7）村，阿亚格英买里（11）村，巴格托格热克（4）村，巴什克皮乃克（6）村，巴西栏杆（13）村，墩迪瓦依（5）村，古再（18）村，喀拉央塔克（19）村，喀吾勒（12）村，克孜勒巴依拉克（15）村，拉依力克（20）村，兰干（14）村，兰帕（16）村，吐孜鲁克（9）村，英阿瓦提（17）村，英买里（10）村。
2、江巴孜乡24个村：阿克吐尔（2）村，阿亚克仓（14）村，艾格铁热克（8）村，布鲁胡其（16）村，仓（27）村，墩恰喀尔（17）村，尕勒（21）村，江巴孜（1）村，喀热喀什（26）村，开普台巴格（7）村，科克库木（6）村，克其克布鲁古其（24）村，克其克江巴孜（22）村，克孜勒吉依木（12）村，拍什塔克（20）村，其维克（15）村，恰喀（9）村，萨热依塔木（5）村，色日克托克拉克（3）村，吐格曼贝西（18）村，托万尕勒（23）村，依排克其（11）村，英兰干（13）村，尤库日吐格曼贝西（19）村。
3、卧里托格拉克镇22个村：阿吉勒克里克（8）村，阿克代尔亚（22）村，阿克乌斯堂（30）村，阿亚格阿克代尔亚（24）村，阿亚克阔什库勒（31）村，巴扎（28）村，喀热古鲁克（10）村，喀塔尔墩（5）村，阔曲买贝希（34）村，帕尔恰托格勒克（15）村，恰拉欧萨（7）村，强孜（35）村，塔格艾日克（1）村，吐盖奥勒迪（26）村，托格拉克勒克（33）村，托格热克斯木（4）村，卧里托格拉克（29）村，夏普吐勒买里斯（12）村，亚帕勒托格勒克（14）村，英巴格（32）村，尤汗托格热克（27）村，尤库日买里（11）村。
4、克孜勒博依镇28个村4062户：居维其（2）村176户、库木买里斯（3）村166户、阿热买里（4）村188户、奥尔达库勒贝（5）村119户、克孜勒坎特（6）村163户、由库日苏里坦艾日克（7）村159户、苏里坦艾日克（8）村、巴格艾日克（9）村、巴什英阿依马克（10）村、尤库日阿帕霍加（12）村、曲勒库勒（13）村、卧吐勒阿帕霍加（14）村、依提帕克（15）村、英买力（16）村、阿亚格乔拉克（17）村、巴什乔拉克（18）村、坎迪尔勒克（19）村、托万克阿热克什拉克（20）村、阿热克什拉克（21）村、色曼（23）村、浩罕（24）村、木努尔（25）村、恰瓦拉（27）村、铁热克博斯坦（28）村、阿容（29）村、喀热央塔克（31）村、喀力克（32）村、曲如其（33）村。
5、米夏乡20个村：江尕勒霍依拉（1）村、恰喀（2）村、琼库尔克什拉克（3）村、喀孜艾日克（4）村、琼霍伊拉（5）村、米夏村（6）、其兰力克（8）村、伊勒提孜霍依拉（9）村、英塔木（10）村、尤库日塔尔夏（11）村、英巴格（12）村、其拉克（13）村、英买里（14）村、托格日苏（15）村、吐格巴斯特（16）村、夏合亚迪（17）村、巴什英温（18）村、阿亚格英温（19）村、巴什欧依托格拉克（20）村、亚格欧依托格拉克（21）村。
6、夏普吐勒镇4个村：阿热夏普吐勒（7）村、加依艾日克（4）村、米里克（9）村、其纳艾日克（16）村。
7、和夏阿瓦提镇13个村：阿瓦提买里斯（6）村，阿亚克英买里（13）村，巴什英买里（10）村，巴依托喀依（9）村，墩艾日克（12）村，尕藏托格拉克（19）村，欧吐拉英买里（11）村，排孜瓦提艾日克（40）村，其日克（18）村，夏合亚迪（14）村，夏勒克（15）村，亚格其阿依万（41）村，尤古买希勒克（30）村
8、克孜勒苏乡39个村：阿克墩（35）村、阿克托喀依（30）村、阿亚格奥依塔格（37）村、阿亚格勒格勒德玛（7）村、阿亚格麻扎库木（31）村、阿亚克兰干（2）村、巴格艾日克（22）村、巴格托格拉克（15）村、巴什奥塔格（39）村、巴什栏杆（1）村、巴什勒格勒德玛（5）村、巴什麻扎库木（33）村、巴什温塔木（25）村、巴什央艾日克（11）村、拜什塔木（26）村、多来提巴格（27）村、古里巴什（18）村、克日克塔木（29）村、库木巴格（3）村、库木库坦（28）村、库台买（14）村、阔什托格拉克（13）村、兰干买里斯（10）村、勒格勒德玛（6）村、勒格里地玛央艾日克（8）村、欧吐尔麻扎库木（32）村、琼艾日克（20）、塔格艾日克（17）村、托格拉克勒克（40）村、托喀依（4）村、托库勒（36）村、温塔木（24）村、翁艾日克（19）村、吾斯塘博依（34）村、吾依塔格（38）村、夏勒艾热克（21）村、央艾日克（12）村、英兰干（9）村、约勒其（16）村。
9、古勒鲁克乡25个村：阿克提坎（8）村，阿勒克库勒（10）村，阿恰勒（17）村，阿亚格科克塔勒（25）村，阿亚克古勒鲁克（7）村，巴什阿勒克库勒（9）村，巴什阿恰勒（26）村，拜什塔木（12）村169户，古勒鲁克（3）村127户，哈尼喀（1）村83户，喀让古鲁克（15）村107户，喀日木库木（11）村223户，科克塔勒（19）村103户，克孜力库木（27）村51户，库其买拜什（28）村，阔若克（16）村，兰干（2）村，欧吐拉拜什塔木（24）村，欧吐拉古勒鲁克（6）村，塔然其（22）村，堂力其（18）村，托万拜什塔木（14）村，亚勒古孜塔勒（4）村，英买里（23）村，尤库日拜什塔木（13）村。
10、玉代克力克乡12个村：安江买里（2）村，巴扎（5）村，拜什喀帕（8）村，多兰买里斯（6）村，库荣（3）村，恰依拉（7）村，乔拉克（10）村，堂来恰普提（1）村，同干麻扎（9）村，希依提里日木（4）村，英艾日克（12）村，英买里（11）村。
11、铁日木乡10个村：阿亚格兰干（10）村，阿亚格铁日木（5）村，巴什铁日木（4）村，仓（8）村，霍加艾日克（2）村，兰干（7），明克什拉克（6）村，恰央恰克提（9）村，铁格艾日克（1）村，托哈艾热克（3）村。
12、巴仁镇5个村：阿热买里（5）村，琼巴格（4）村，赛依哈纳（7）村，叶勒坎科其克（3）村，英吾斯塘博依（6）村。</t>
  </si>
  <si>
    <t>对疆内外在册就读中职、高职、技工学校伽师籍贫困户学生进行补助，补助人数4860人，每人补助3000元，总资金1458万元。
1、英买里乡20个村400人。其中：库木艾日克（1）村8人、阿亚格库木艾日克（2）村1人，墩艾日克（3）村9人、巴格托格拉克（4）村30人、墩迪瓦依（5）村30人、克皮乃克（6）村23人、阿亚格克皮乃克（7）村31人、阿迪拉（8）村30人、吐孜鲁克（9）村7人、英买里（10）村12人、阿亚格英买里（11）村25人、卡吾力（12）村19人、巴什兰干（13）村21人、阿亚克兰干(14)村15人、克孜勒巴依拉克（15）村9人、兰帕（16）村48人、英阿瓦提(17)村23人、古再（18）村17人、卡日央塔克（19）村12人、拉依力克（20）村30人。
2、江巴孜乡27个村479人。其中：江巴孜（1）村20人；阿克吐尔（2）村27人；色日克托克拉克（3）村30人；栏杆（4）村12人；萨热依塔木（5）村28人；科克库木(6)村19人；开普台巴格（7）村8人；艾格铁热克（8）村27人；恰喀（9）村3人；开旦木加依（10）村8人；依排克其（11）村18人；克孜勒吉依木（12）村9人；英兰干（13）村2人；阿亚克仓（14）村14人；其维克（15)村23人；布鲁胡其（16）村13人；墩恰喀（17）村5人；吐格曼贝西（18）村18人；尤库日吐格曼贝西（19）村12人；拍什塔克（20）村7人；尕勒（21）村47人；克其克江巴孜（22）村22人；托万尕勒（23）村37人；克其克布鲁胡其（24）村20人；琼江巴孜（25）村9人；喀热喀什（26）村21人；仓（27）村20人。
3、卧里托格拉克镇37个村316人。其中阿吉勒格里克村4人；阿克吾斯塘村4人；阿亚格阿克达里亚村3人；阿亚格喀尕买里斯村5人；阿亚格阔什库勒村12人；巴什阿克代尔亚村13人；巴希硝尔介乃克村6人；巴扎村19人；拜什托普村3人；盖孜乃库木村12人；喀尕买里斯村2人；喀热古鲁克村18人；喀热尤勒滚村7人；喀塔尔墩村7人；喀赞库勒村3人；阔曲买贝希村8人；龙口村1人；帕尔其托格勒克村16人；恰拉欧萨村21人；强孜村2人；色日克托格拉克村4人；苏坎阿斯特村12人；塔格艾日克村11人；托盖欧勒迪村12人；托格拉勒克村9人；托格热克斯木村14人；托库勒村9人；卧里托格拉克村9人；乌堂村7人；乌吐拉阔什库勒村14人；夏普吐勒买里斯村2人；销尔介乃克村8人；亚帕勒托格勒克村11人；英巴格村6人；尤汗托格拉克村8人；尤库日阔什库勒村4人；尤库日买里村10人。
4、克孜勒博依镇34个村891人，其中：先拜巴扎（1）村34人、居维其（2）村34人、库木买里斯（3）村30人、阿热买里（4）村36人、阿娜尔库勒（5）村35人、克孜勒坎特（6）村27人、阔什艾日克（7）村40人、英艾日克（8）村14人、巴格艾日克（9）村18人、巴什英阿依马克（10）村47人、英阿依马克（11）村28人、尤库日阿帕霍加（12）村28人、却勒库勒（13）村17人、克孜勒巴依拉克（14）村30人、依提帕克（15）村23人、英买里（16）村27人、阿亚格乔拉克（17）村32人、巴什乔拉克（18）村12人、坎迪尔勒克（19）村15人、托万阿热克什拉克（20）村8人、阿热克什拉克（21）村8人、古力巴格（22）村19人、色满（23）村22人、浩罕（24）村12人、木努尔（25）村38人、阿依丁（26）村22人、恰瓦拉（27）村30人、铁热克博斯坦（28）村27人、阿容（29）村24人、博迪马勒（30）村32人、喀热央塔克（31）村54人、喀力克（32）村21人、曲如其（33）村35人、科克通鲁克（34）村12人。 
5、米夏乡21个村600人，其中：江尕勒霍依拉（1）村26人、恰喀（2）村23人、琼库尔克什拉克（3）村51人、喀孜艾日克（4）村53人、琼霍伊拉（5）村20人、米夏（6）村19人、托万塔尔夏（7）村12人、其兰力克（8）村24人、伊勒提孜霍依拉（9）村34人、英塔木（10）村25人、尤库日塔尔夏（11）村46人、英巴格（12）村34人、其拉克（13）村25人、英买里（14）村29人、托格日苏（15）村30人、吐格巴斯特（16）村15人、夏合亚迪（17）村28人、巴什英温（18）村27人、阿亚格英温（19）村20人、巴什欧依托格拉克（20）村29人、阿亚格欧依托格拉克（21）村30人。
6、夏普吐勒镇15个村88人。其中：巴扎（1）村12人；扎滚拉(3)村7人；加依艾日克（4）村12人；墩艾日克（6）村4人；阿热夏普吐勒（7）村5人；米里克（9）村14人；巴依艾日克（13）村1人；喀赞库勒(14)村3人；安江艾日克（15）村1人；其纳艾日克（16）村19人；托什坎拉（17）村1人；巴依托喀依（18）村3人；恰依拉（19）村3人；克其克阿克艾日克（21）村1人；央艾日克（23）村2人。
7、和夏阿瓦提镇41个行政村379人：吾斯塘博依（1）村8人、阿木巴尔其（2）村4人、塞克孜阿代木（3）村4人、喀热墩（4）村4人、帕合塔买里斯（5）村4人、阿瓦提买里斯（6）村16人、英艾日克（7）村1人、伊那克克买（8）村6人、巴依托喀依（9）村21人、巴什英买里（10）村25人、欧吐拉英买里（11）村8人、墩艾日克（12）村9人、阿亚克英买里（13）村23人、夏合亚迪（14）村18人、夏勒克（15）村18人、托玛贝希（16）村2人、墩吕克（17）村5人、其日克（18）村23人、尕藏托格拉克（19）村35人、巴什巴格恰（20）村12人、阿亚克巴格恰（21）村5人、色满（22）村2人、喀热都维（23）村4人、依然（24）村8人、喀热萨（25）村5人、兰帕（26）村2人、阔什托玛（27）村1人、克亚克勒克（28）村5人、萨尔吾斯（29）村9人、尤古买希勒克（30）村17人、莫玛墩（31）村22人、比纳木（32）村7人、亚帕勒托格拉克（33）村4人、库木科勒（34）村6人、柯尔克孜吐格（35）村3人、达西（36）村4人、代里亚博依（37）村5人、欧吐热巴格恰（38）村7人、排孜瓦提艾日克（40）村6人、亚格其阿依万（41）村6人、光明（42）村5人。
8、克孜勒苏乡660人（脱贫监测户37户42人）：其中：巴什栏杆（1）村25人、阿亚克兰干（2）村23人、库木巴格（3）村20人、托喀依（4）村9人、巴什勒格勒德玛（5）村19人、勒格勒德玛（6）村15人、阿亚格勒格勒德玛（7）村12人、勒格里地玛央艾日克（8）村12人、英兰干（9)村9人、兰干买里斯（10）村18人、巴什央艾日克（11）村2人、央艾日克(12)村25人、阔什托格拉克（13）村23人、库台买（14）村20人、巴格托格拉克（15）村9人、约勒其（16）村17人、塔格艾日克（17）村16人、古里巴什（18）村18人、翁艾日克(19)村12人、琼艾日克（20）村20人、夏勒艾热克（21）村13人、巴格艾日克(22)村27人、阿克艾日克（23）村24人、温塔木（24）村14人、巴什温塔木（25）村21人、拜什塔木（26）村15人、多来提巴格(27)村16人、库木库坦（28）村6人、克日克塔木（29）村25人、阿克托卡依（30）村6人、古力巴格(31)村15人、其兰巴格(32)村25人、英巴格(33)村16人、吾斯塘博依（34）村14人、阿克墩（35）村15人、托库勒（36）村20人、阿亚格奥依塔格（37）村11人、吾依塔格（38）村21人、巴什奥塔格(39)村13人、托格拉克勒克（40）村19人.
9、古勒鲁克乡28个村430人。其中：巴什古勒鲁克（1）村8人、兰干（2）村7人、古勒鲁克（3）村25人、亚勒古孜塔勒（4）村7人、英巴格（5）村7人、欧吐拉古勒鲁克（6）村20人、阿亚克古勒鲁克（7）村5人、阿克提坎（8）村33人、巴什阿勒克库勒（9）村22人、阿勒克库勒（10）村27人、喀日木库木（11）村35人、拜什塔木（12）村24人、尤库日拜什塔木（13）村20人、托万拜什塔木(14)村20人、喀让古鲁克（15）村21人、阔若克（16）村13人、阿恰勒(17)村20人、堂力其（18）村12人、科克塔勒（19）村16人、阿克托喀依（20）村3人、苏巴斯提村（21）村9人、塔然其（22）村20人、英买里(23)村14人、欧吐拉拜什塔木（24）村15人、阿亚格科克塔勒（25）村6人、巴什阿恰勒(26)村9人、克孜力库木（27）村4人、库其买拜什（28）村8人。
10、玉代克力克12个村249人。其中：堂来恰菩提（1）村22人、百合提（2）村9人、阿娜尔（3)村20人、阿力囤托格拉克（4）村12人、巴扎（5）村30人、多兰买里斯（6)村22人、买代尼亚提买里斯（7）村27人、拜什喀帕（8）村32人、依提帕克（9)村12人、乔拉克（10）村18人、英买里（11）村23人、英艾日克（12）村22人，
11、铁日木乡10个村271人。铁格艾日克（1）村28人、霍加艾日克（2）村27人、托哈艾热克（3）村12人、巴什铁日木（4）村47人、阿亚克铁日克（5）村23人，明克什拉克（6）村17人，兰干（7）村41人、仓(8)村14人、恰央恰克提（9）村34人、阿亚格兰干（10）村28人.
12、巴仁镇7个村96户贫困户96人。其中：巴仁村13人、阔什科瑞克村1人、叶乐坎科其克村20人、琼巴格村19人、阿热买里村20人、英吾斯塘博依村11人、赛依哈村12人。
13、西克尔镇1个村1个人。其中：西克尔村1人。</t>
  </si>
  <si>
    <t>扶持贫困户子女职业教育、增加就业技能</t>
  </si>
  <si>
    <t>教育局，项目涉及乡镇</t>
  </si>
  <si>
    <t>刘立洋、项目涉及乡镇党委书记、乡镇长</t>
  </si>
  <si>
    <t>伽师县创业致富带头人培训项目</t>
  </si>
  <si>
    <t>伽师县培训致富带头人147名，补助标准3000元/人，总资金44.1万元。发挥致富带头人作用，带领贫困群众脱贫致富。</t>
  </si>
  <si>
    <t>增强贫困户生产技能，增加收入</t>
  </si>
  <si>
    <t>伽师县农业实用技术培训项目</t>
  </si>
  <si>
    <t>1、英买里乡共16个村：兰帕（16）村、卡日央塔克（19）村、库木艾日克（1）村、巴格托格拉克（4）村、巴什兰干（13）村、古再（18)村、墩迪瓦依（5）村、克孜勒巴依拉克（15）村、英买里（10）村、墩艾日克（3）村、卡吾力（12）村、阿迪拉（8）村、阿亚格库木艾日克（2）村、拉依力克（20）村、阿亚格克皮乃克（7）村、阿亚格英买里（11）村。
2、玉代克力克乡7个村进行石榴种植技术：堂来恰普提（1村）、百合提（2）村、阿娜尔（3）村、巴扎（5）村、多兰买里斯（6）村、英买里（11）村、英艾日克（12)村。
二、畜牧养殖技术培训项目其中2个乡19个村。
1、英买里乡共14个村：兰帕（16）村、卡日央塔克（19）村、库木艾日克（1）村、巴格托格拉克（4）村、巴什兰干（13）村、古再（18)村、墩迪瓦依（5）村、克孜勒巴依拉克（15）村、英买里（10）村、墩艾日克（3）村、阿迪拉（8）村、拉依力克（20）村、阿亚格克皮乃克（7）村、阿亚格英买里（11）村。
2、和夏阿瓦提镇5个村53人：巴依托喀依（9）村、欧吐拉英买里（11）村、敦艾日克（12）村，依然（24）村，兰帕（26）村。
三、伽师瓜种植技术培训项目其中3个乡30个村。
1、卧里托格拉克镇22个村。其中：尤库日阔什库勒（2）村;乌吐勒阔什库勒（3）村;托格热克斯木（4）村;色日克托格拉克（6）村;恰拉欧萨（7）村;阿吉勒克里克（8）村;托库勒（9）村;尤库日买里（11）村;夏普吐勒买里斯（12）村；亚帕勒托格拉克（14）村;帕恰托格拉克（15）村;拜什托普（17）村;盖孜乃库木（19）村;巴夏克代尔亚（22）村;阿亚格阿克达尔亚（24）村;尤汗托格拉克（27）村;巴扎（28）村;卧里托格拉克（29）村;阿克吾斯塘（30）村;托格拉克勒克（33）村;阔曲买贝希（34）村;巴希硝尔介乃克（37）村。
2、和夏阿瓦提镇2个村，其中：巴依托喀依村12户。敦艾日克（12）村10户，
四、蔬菜种植技术培训项目其中1个乡12个村。
1、英买里乡共12个村：卡日央塔克（19）村、库木艾日克（1）村、巴格托格拉克（4）村、巴什兰干（13）村、古再（18)村、墩迪瓦依（5）村、英买里（10）村、墩艾日克（3）村、阿迪拉（8）村、英阿瓦提（17）村、拉依力克（20）村、阿亚格英买里（11）村。</t>
  </si>
  <si>
    <t>其中4个项目4个乡750人。培训7天，标准：450元/人，总资金33.75万元。着力提高贫困户一产种养殖技术水平
一、林果技术培训项目其中2个乡23个村176人。
1、英买里乡共16个村147人：兰帕（16）村4人、卡日央塔克（19）村4人、库木艾日克（1）村6人、巴格托格拉克（4）村5人、巴什兰干（13）村5人、古再（18)村25人、墩迪瓦依（5）村5人、克孜勒巴依拉克（15）村5人、英买里（10）村15人、墩艾日克（3）村15人、卡吾力（12）村8人、阿迪拉（8）村5人、阿亚格库木艾日克（2）村4人、拉依力克（20）村12人、阿亚格克皮乃克（7）村9人、阿亚格英买里（11）村20人。
2、玉代克力克乡7个村29人进行石榴种植技术培训：堂来恰普提（1村）4人、百合提（2）村1人、阿娜尔（3）村3人、巴扎（5）村2人、多兰买里斯（6）村2人、英买里（11）村12人、英艾日克（12)村5人。
二、畜牧养殖技术培训项目其中2个乡19个村160人。
1、英买里乡共14个村107人：兰帕（16）村5人、卡日央塔克（19）村3人、库木艾日克（1）村4人、巴格托格拉克（4）村2人、巴什兰干（13）村4人、古再（18)村20人、墩迪瓦依（5）村5人、克孜勒巴依拉克（15）村5人、英买里（10）村15人、墩艾日克（3）村10人、阿迪拉（8）村5人、拉依力克（20）村8人、阿亚格克皮乃克（7）村11人、阿亚格英买里（11）村10人。
2、和夏阿瓦提镇5个村53人（其中监测户1户）：巴依托喀依（9）村11户11人、欧吐拉英买里（11）村10户10人、敦艾日克（12）村10户10人，依然（24）村20户20人（其中监测户1人），兰帕（26）村2户2人。
三、伽师瓜种植技术培训项目其中3个乡30个村345人。
1、卧里托格拉克镇22个村贫困户323人。其中：尤库日阔什库勒（2）村1人;乌吐勒阔什库勒（3）村17人;托格热克斯木（4）村3人;色日克托格拉克（6）村19人;恰拉欧萨（7）村2人;阿吉勒克里克（8）村20人;托库勒（9）村46人;尤库日买里（11）村2人;夏普吐勒买里斯（12）村20人;亚帕勒托格拉克（14）村5人;帕恰托格拉克（15）村8人;拜什托普（17）村1人;盖孜乃库木（19）村7人;巴夏克代尔亚（22）村4人;阿亚格阿克达尔亚（24）村10人;尤汗托格拉克（27）村4人;巴扎（28）村15人;卧里托格拉克（29）村81人;阿克吾斯塘（30）村16人;托格拉克勒克（33）村12人;阔曲买贝希（34）村19人;巴希硝尔介乃克（37）村11人。
2、和夏阿瓦提镇2个村22人，其中：巴依托喀依村12户12人。敦艾日克（12）村10户10人，
四、蔬菜种植技术培训项目其中1个乡12个村69人。
1、英买里乡共12个村69人：卡日央塔克（19）村3人、库木艾日克（1）村5人、巴格托格拉克（4）村3人、巴什兰干（13）村5人、古再（18)村5人、墩迪瓦依（5）村5人、英买里（10）村5人、墩艾日克（3）村10人、阿迪拉（8）村5人、英阿瓦提（17）村4人、拉依力克（20）村9人、阿亚格英买里（11）村10人。</t>
  </si>
  <si>
    <t>农业农村局、畜牧局、自然资源局、项目涉及乡镇</t>
  </si>
  <si>
    <t>李英伟、阿布力米提、黎万泽，项目涉及乡镇党委书记、乡镇长</t>
  </si>
  <si>
    <t>伽师县劳动力转移培训项目</t>
  </si>
  <si>
    <t>培训农机操作341人，总资金101万元。
1、培训规模：培训贫困户农机手165人、培训贫困户大型工程机械操作手110人，培训贫困户联合收割机操作手66人.
2、分配人额：全县11个乡镇（西克尔、巴仁镇除外），以乡镇农机合作社为带动并吸纳贫困户驾驶员、每个合作社统筹安排培训农机手15人、大型工程机械操作手10人，联合收割机操作手6人。总资金规模101万元。</t>
  </si>
  <si>
    <t>增强贫困户就业技能，增加收入</t>
  </si>
  <si>
    <t>王军辉，项目涉及乡镇党委书记、乡镇长</t>
  </si>
  <si>
    <t>六</t>
  </si>
  <si>
    <t>伽师县2020年小额信贷贴息项目</t>
  </si>
  <si>
    <t>全县小额信贷贫困户贴息</t>
  </si>
  <si>
    <t>扶持贫困户发展产业</t>
  </si>
  <si>
    <t>财政局</t>
  </si>
  <si>
    <t>赵红</t>
  </si>
</sst>
</file>

<file path=xl/styles.xml><?xml version="1.0" encoding="utf-8"?>
<styleSheet xmlns="http://schemas.openxmlformats.org/spreadsheetml/2006/main">
  <numFmts count="8">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 numFmtId="176" formatCode="0.00_);[Red]\(0.00\)"/>
    <numFmt numFmtId="177" formatCode="0_ "/>
    <numFmt numFmtId="178" formatCode="0.00_ "/>
    <numFmt numFmtId="179" formatCode="0_);[Red]\(0\)"/>
  </numFmts>
  <fonts count="52">
    <font>
      <sz val="11"/>
      <color theme="1"/>
      <name val="宋体"/>
      <charset val="134"/>
      <scheme val="minor"/>
    </font>
    <font>
      <sz val="18"/>
      <color rgb="FF000000"/>
      <name val="宋体"/>
      <charset val="134"/>
    </font>
    <font>
      <sz val="11"/>
      <name val="黑体"/>
      <charset val="134"/>
    </font>
    <font>
      <sz val="14"/>
      <name val="宋体"/>
      <charset val="134"/>
    </font>
    <font>
      <b/>
      <sz val="14"/>
      <color rgb="FF000000"/>
      <name val="宋体"/>
      <charset val="134"/>
    </font>
    <font>
      <sz val="14"/>
      <name val="仿宋"/>
      <charset val="134"/>
    </font>
    <font>
      <sz val="10"/>
      <name val="宋体"/>
      <charset val="134"/>
    </font>
    <font>
      <sz val="14"/>
      <color rgb="FFFF0000"/>
      <name val="宋体"/>
      <charset val="134"/>
    </font>
    <font>
      <sz val="14"/>
      <color rgb="FF000000"/>
      <name val="宋体"/>
      <charset val="134"/>
    </font>
    <font>
      <sz val="11"/>
      <color rgb="FF000000"/>
      <name val="宋体"/>
      <charset val="134"/>
    </font>
    <font>
      <sz val="11"/>
      <name val="宋体"/>
      <charset val="134"/>
    </font>
    <font>
      <b/>
      <sz val="24"/>
      <name val="方正小标宋简体"/>
      <charset val="134"/>
    </font>
    <font>
      <b/>
      <sz val="12"/>
      <name val="黑体"/>
      <charset val="134"/>
    </font>
    <font>
      <b/>
      <sz val="14"/>
      <name val="宋体"/>
      <charset val="134"/>
    </font>
    <font>
      <sz val="12"/>
      <name val="仿宋"/>
      <charset val="134"/>
    </font>
    <font>
      <sz val="10"/>
      <name val="仿宋"/>
      <charset val="134"/>
    </font>
    <font>
      <sz val="10"/>
      <name val="方正仿宋_GBK"/>
      <charset val="134"/>
    </font>
    <font>
      <sz val="11"/>
      <name val="仿宋"/>
      <charset val="134"/>
    </font>
    <font>
      <sz val="10"/>
      <color rgb="FFFF0000"/>
      <name val="方正仿宋_GBK"/>
      <charset val="134"/>
    </font>
    <font>
      <sz val="8"/>
      <name val="仿宋"/>
      <charset val="134"/>
    </font>
    <font>
      <sz val="6"/>
      <name val="仿宋"/>
      <charset val="134"/>
    </font>
    <font>
      <sz val="12"/>
      <color rgb="FF000000"/>
      <name val="仿宋"/>
      <charset val="134"/>
    </font>
    <font>
      <sz val="9"/>
      <name val="仿宋"/>
      <charset val="134"/>
    </font>
    <font>
      <sz val="10"/>
      <color theme="1"/>
      <name val="宋体"/>
      <charset val="134"/>
      <scheme val="minor"/>
    </font>
    <font>
      <b/>
      <sz val="12"/>
      <name val="仿宋"/>
      <charset val="134"/>
    </font>
    <font>
      <b/>
      <sz val="10"/>
      <color rgb="FF000000"/>
      <name val="宋体"/>
      <charset val="134"/>
    </font>
    <font>
      <b/>
      <sz val="14"/>
      <name val="仿宋"/>
      <charset val="134"/>
    </font>
    <font>
      <sz val="9"/>
      <color rgb="FF000000"/>
      <name val="宋体"/>
      <charset val="134"/>
    </font>
    <font>
      <sz val="11"/>
      <color theme="1"/>
      <name val="宋体"/>
      <charset val="0"/>
      <scheme val="minor"/>
    </font>
    <font>
      <sz val="11"/>
      <color rgb="FFFF0000"/>
      <name val="宋体"/>
      <charset val="0"/>
      <scheme val="minor"/>
    </font>
    <font>
      <sz val="11"/>
      <color rgb="FF9C0006"/>
      <name val="宋体"/>
      <charset val="0"/>
      <scheme val="minor"/>
    </font>
    <font>
      <sz val="11"/>
      <color theme="0"/>
      <name val="宋体"/>
      <charset val="0"/>
      <scheme val="minor"/>
    </font>
    <font>
      <b/>
      <sz val="18"/>
      <color theme="3"/>
      <name val="宋体"/>
      <charset val="134"/>
      <scheme val="minor"/>
    </font>
    <font>
      <u/>
      <sz val="11"/>
      <color rgb="FF800080"/>
      <name val="宋体"/>
      <charset val="0"/>
      <scheme val="minor"/>
    </font>
    <font>
      <sz val="11"/>
      <color rgb="FF3F3F76"/>
      <name val="宋体"/>
      <charset val="0"/>
      <scheme val="minor"/>
    </font>
    <font>
      <u/>
      <sz val="11"/>
      <color rgb="FF0000FF"/>
      <name val="宋体"/>
      <charset val="0"/>
      <scheme val="minor"/>
    </font>
    <font>
      <sz val="12"/>
      <name val="宋体"/>
      <charset val="134"/>
    </font>
    <font>
      <sz val="11"/>
      <color rgb="FF9C6500"/>
      <name val="宋体"/>
      <charset val="0"/>
      <scheme val="minor"/>
    </font>
    <font>
      <b/>
      <sz val="11"/>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sz val="6"/>
      <name val="Arial"/>
      <charset val="134"/>
    </font>
    <font>
      <sz val="10"/>
      <name val="Arial"/>
      <charset val="134"/>
    </font>
    <font>
      <sz val="10"/>
      <name val="Times New Roman"/>
      <charset val="134"/>
    </font>
    <font>
      <sz val="10"/>
      <name val="Arial"/>
      <charset val="0"/>
    </font>
  </fonts>
  <fills count="36">
    <fill>
      <patternFill patternType="none"/>
    </fill>
    <fill>
      <patternFill patternType="gray125"/>
    </fill>
    <fill>
      <patternFill patternType="solid">
        <fgColor rgb="FFDEEBF6"/>
        <bgColor indexed="64"/>
      </patternFill>
    </fill>
    <fill>
      <patternFill patternType="solid">
        <fgColor rgb="FFBED7EE"/>
        <bgColor indexed="64"/>
      </patternFill>
    </fill>
    <fill>
      <patternFill patternType="solid">
        <fgColor theme="4" tint="0.6"/>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6"/>
        <bgColor indexed="64"/>
      </patternFill>
    </fill>
    <fill>
      <patternFill patternType="solid">
        <fgColor theme="4"/>
        <bgColor indexed="64"/>
      </patternFill>
    </fill>
    <fill>
      <patternFill patternType="solid">
        <fgColor theme="5"/>
        <bgColor indexed="64"/>
      </patternFill>
    </fill>
    <fill>
      <patternFill patternType="solid">
        <fgColor theme="4"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rgb="FFA5A5A5"/>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2">
    <xf numFmtId="0" fontId="0" fillId="0" borderId="0">
      <alignment vertical="center"/>
    </xf>
    <xf numFmtId="42" fontId="0" fillId="0" borderId="0" applyFont="0" applyFill="0" applyBorder="0" applyAlignment="0" applyProtection="0">
      <alignment vertical="center"/>
    </xf>
    <xf numFmtId="0" fontId="28" fillId="6" borderId="0" applyNumberFormat="0" applyBorder="0" applyAlignment="0" applyProtection="0">
      <alignment vertical="center"/>
    </xf>
    <xf numFmtId="0" fontId="34" fillId="1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8" fillId="16" borderId="0" applyNumberFormat="0" applyBorder="0" applyAlignment="0" applyProtection="0">
      <alignment vertical="center"/>
    </xf>
    <xf numFmtId="0" fontId="30" fillId="8" borderId="0" applyNumberFormat="0" applyBorder="0" applyAlignment="0" applyProtection="0">
      <alignment vertical="center"/>
    </xf>
    <xf numFmtId="43" fontId="0" fillId="0" borderId="0" applyFont="0" applyFill="0" applyBorder="0" applyAlignment="0" applyProtection="0">
      <alignment vertical="center"/>
    </xf>
    <xf numFmtId="0" fontId="31" fillId="18" borderId="0" applyNumberFormat="0" applyBorder="0" applyAlignment="0" applyProtection="0">
      <alignment vertical="center"/>
    </xf>
    <xf numFmtId="0" fontId="35" fillId="0" borderId="0" applyNumberFormat="0" applyFill="0" applyBorder="0" applyAlignment="0" applyProtection="0">
      <alignment vertical="center"/>
    </xf>
    <xf numFmtId="0" fontId="36" fillId="0" borderId="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22" borderId="9" applyNumberFormat="0" applyFont="0" applyAlignment="0" applyProtection="0">
      <alignment vertical="center"/>
    </xf>
    <xf numFmtId="0" fontId="31" fillId="21" borderId="0" applyNumberFormat="0" applyBorder="0" applyAlignment="0" applyProtection="0">
      <alignment vertical="center"/>
    </xf>
    <xf numFmtId="0" fontId="3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2" fillId="0" borderId="12" applyNumberFormat="0" applyFill="0" applyAlignment="0" applyProtection="0">
      <alignment vertical="center"/>
    </xf>
    <xf numFmtId="0" fontId="44" fillId="0" borderId="12" applyNumberFormat="0" applyFill="0" applyAlignment="0" applyProtection="0">
      <alignment vertical="center"/>
    </xf>
    <xf numFmtId="0" fontId="31" fillId="13" borderId="0" applyNumberFormat="0" applyBorder="0" applyAlignment="0" applyProtection="0">
      <alignment vertical="center"/>
    </xf>
    <xf numFmtId="0" fontId="38" fillId="0" borderId="14" applyNumberFormat="0" applyFill="0" applyAlignment="0" applyProtection="0">
      <alignment vertical="center"/>
    </xf>
    <xf numFmtId="0" fontId="31" fillId="25" borderId="0" applyNumberFormat="0" applyBorder="0" applyAlignment="0" applyProtection="0">
      <alignment vertical="center"/>
    </xf>
    <xf numFmtId="0" fontId="46" fillId="26" borderId="15" applyNumberFormat="0" applyAlignment="0" applyProtection="0">
      <alignment vertical="center"/>
    </xf>
    <xf numFmtId="0" fontId="47" fillId="26" borderId="8" applyNumberFormat="0" applyAlignment="0" applyProtection="0">
      <alignment vertical="center"/>
    </xf>
    <xf numFmtId="0" fontId="39" fillId="23" borderId="10" applyNumberFormat="0" applyAlignment="0" applyProtection="0">
      <alignment vertical="center"/>
    </xf>
    <xf numFmtId="0" fontId="28" fillId="27" borderId="0" applyNumberFormat="0" applyBorder="0" applyAlignment="0" applyProtection="0">
      <alignment vertical="center"/>
    </xf>
    <xf numFmtId="0" fontId="31" fillId="12" borderId="0" applyNumberFormat="0" applyBorder="0" applyAlignment="0" applyProtection="0">
      <alignment vertical="center"/>
    </xf>
    <xf numFmtId="0" fontId="41" fillId="0" borderId="11" applyNumberFormat="0" applyFill="0" applyAlignment="0" applyProtection="0">
      <alignment vertical="center"/>
    </xf>
    <xf numFmtId="0" fontId="43" fillId="0" borderId="13" applyNumberFormat="0" applyFill="0" applyAlignment="0" applyProtection="0">
      <alignment vertical="center"/>
    </xf>
    <xf numFmtId="0" fontId="45" fillId="24" borderId="0" applyNumberFormat="0" applyBorder="0" applyAlignment="0" applyProtection="0">
      <alignment vertical="center"/>
    </xf>
    <xf numFmtId="0" fontId="36" fillId="0" borderId="0">
      <alignment vertical="center"/>
    </xf>
    <xf numFmtId="0" fontId="37" fillId="20" borderId="0" applyNumberFormat="0" applyBorder="0" applyAlignment="0" applyProtection="0">
      <alignment vertical="center"/>
    </xf>
    <xf numFmtId="0" fontId="28" fillId="28" borderId="0" applyNumberFormat="0" applyBorder="0" applyAlignment="0" applyProtection="0">
      <alignment vertical="center"/>
    </xf>
    <xf numFmtId="0" fontId="31" fillId="11" borderId="0" applyNumberFormat="0" applyBorder="0" applyAlignment="0" applyProtection="0">
      <alignment vertical="center"/>
    </xf>
    <xf numFmtId="0" fontId="28" fillId="5" borderId="0" applyNumberFormat="0" applyBorder="0" applyAlignment="0" applyProtection="0">
      <alignment vertical="center"/>
    </xf>
    <xf numFmtId="0" fontId="28" fillId="19" borderId="0" applyNumberFormat="0" applyBorder="0" applyAlignment="0" applyProtection="0">
      <alignment vertical="center"/>
    </xf>
    <xf numFmtId="0" fontId="28" fillId="9" borderId="0" applyNumberFormat="0" applyBorder="0" applyAlignment="0" applyProtection="0">
      <alignment vertical="center"/>
    </xf>
    <xf numFmtId="0" fontId="28" fillId="7" borderId="0" applyNumberFormat="0" applyBorder="0" applyAlignment="0" applyProtection="0">
      <alignment vertical="center"/>
    </xf>
    <xf numFmtId="0" fontId="31" fillId="10" borderId="0" applyNumberFormat="0" applyBorder="0" applyAlignment="0" applyProtection="0">
      <alignment vertical="center"/>
    </xf>
    <xf numFmtId="0" fontId="31"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31" fillId="33" borderId="0" applyNumberFormat="0" applyBorder="0" applyAlignment="0" applyProtection="0">
      <alignment vertical="center"/>
    </xf>
    <xf numFmtId="0" fontId="28" fillId="15" borderId="0" applyNumberFormat="0" applyBorder="0" applyAlignment="0" applyProtection="0">
      <alignment vertical="center"/>
    </xf>
    <xf numFmtId="0" fontId="31" fillId="17" borderId="0" applyNumberFormat="0" applyBorder="0" applyAlignment="0" applyProtection="0">
      <alignment vertical="center"/>
    </xf>
    <xf numFmtId="0" fontId="31" fillId="29" borderId="0" applyNumberFormat="0" applyBorder="0" applyAlignment="0" applyProtection="0">
      <alignment vertical="center"/>
    </xf>
    <xf numFmtId="0" fontId="28" fillId="34" borderId="0" applyNumberFormat="0" applyBorder="0" applyAlignment="0" applyProtection="0">
      <alignment vertical="center"/>
    </xf>
    <xf numFmtId="0" fontId="31" fillId="35" borderId="0" applyNumberFormat="0" applyBorder="0" applyAlignment="0" applyProtection="0">
      <alignment vertical="center"/>
    </xf>
    <xf numFmtId="0" fontId="0" fillId="0" borderId="0">
      <alignment vertical="center"/>
    </xf>
  </cellStyleXfs>
  <cellXfs count="73">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vertical="center"/>
    </xf>
    <xf numFmtId="0" fontId="6" fillId="0" borderId="0" xfId="0" applyFont="1" applyFill="1" applyAlignment="1">
      <alignment vertical="center"/>
    </xf>
    <xf numFmtId="0" fontId="7" fillId="0" borderId="0" xfId="0" applyFont="1" applyFill="1" applyAlignment="1">
      <alignment vertical="center"/>
    </xf>
    <xf numFmtId="0" fontId="8" fillId="0" borderId="0" xfId="0" applyFont="1" applyFill="1" applyAlignment="1">
      <alignment vertical="center" wrapText="1"/>
    </xf>
    <xf numFmtId="0" fontId="9" fillId="0" borderId="0" xfId="0" applyFont="1" applyFill="1" applyAlignment="1">
      <alignment vertical="center"/>
    </xf>
    <xf numFmtId="0" fontId="10" fillId="0" borderId="0" xfId="0" applyFont="1" applyFill="1" applyAlignment="1">
      <alignment vertical="center"/>
    </xf>
    <xf numFmtId="0" fontId="9" fillId="0" borderId="0" xfId="0" applyFont="1" applyFill="1" applyAlignment="1">
      <alignment horizontal="center" vertical="center"/>
    </xf>
    <xf numFmtId="178" fontId="9" fillId="0" borderId="0" xfId="0" applyNumberFormat="1" applyFont="1" applyFill="1" applyAlignment="1">
      <alignment horizontal="center" vertical="center"/>
    </xf>
    <xf numFmtId="0" fontId="11" fillId="0" borderId="0" xfId="0" applyFont="1" applyFill="1" applyAlignment="1">
      <alignment horizontal="center" vertical="center" wrapText="1"/>
    </xf>
    <xf numFmtId="0" fontId="12" fillId="0" borderId="1" xfId="0" applyFont="1" applyFill="1" applyBorder="1" applyAlignment="1">
      <alignment horizontal="center" vertical="center" wrapText="1"/>
    </xf>
    <xf numFmtId="0" fontId="12" fillId="0" borderId="2" xfId="0" applyFont="1" applyFill="1" applyBorder="1" applyAlignment="1">
      <alignment horizontal="center" vertical="center" wrapText="1"/>
    </xf>
    <xf numFmtId="178" fontId="12" fillId="0" borderId="1" xfId="0" applyNumberFormat="1"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4" xfId="0" applyFont="1" applyFill="1" applyBorder="1" applyAlignment="1">
      <alignment horizontal="center" vertical="center" wrapText="1"/>
    </xf>
    <xf numFmtId="178" fontId="12" fillId="0" borderId="4" xfId="0" applyNumberFormat="1" applyFont="1" applyFill="1" applyBorder="1" applyAlignment="1">
      <alignment horizontal="center" vertical="center" wrapText="1"/>
    </xf>
    <xf numFmtId="0" fontId="13" fillId="2" borderId="5" xfId="0" applyFont="1" applyFill="1" applyBorder="1" applyAlignment="1">
      <alignment horizontal="center" vertical="center"/>
    </xf>
    <xf numFmtId="0" fontId="13" fillId="2" borderId="6" xfId="0" applyFont="1" applyFill="1" applyBorder="1" applyAlignment="1">
      <alignment horizontal="center" vertical="center"/>
    </xf>
    <xf numFmtId="178" fontId="13" fillId="2" borderId="1" xfId="0" applyNumberFormat="1" applyFont="1" applyFill="1" applyBorder="1" applyAlignment="1">
      <alignment horizontal="center" vertical="center"/>
    </xf>
    <xf numFmtId="0" fontId="4" fillId="3" borderId="4" xfId="0" applyFont="1" applyFill="1" applyBorder="1" applyAlignment="1">
      <alignment horizontal="left" vertical="center"/>
    </xf>
    <xf numFmtId="0" fontId="4" fillId="3" borderId="4" xfId="0" applyFont="1" applyFill="1" applyBorder="1" applyAlignment="1">
      <alignment horizontal="left" vertical="center" wrapText="1"/>
    </xf>
    <xf numFmtId="0" fontId="4" fillId="3" borderId="1" xfId="0" applyFont="1" applyFill="1" applyBorder="1" applyAlignment="1">
      <alignment horizontal="left" vertical="center" wrapText="1"/>
    </xf>
    <xf numFmtId="178" fontId="4" fillId="3" borderId="1" xfId="0" applyNumberFormat="1" applyFont="1" applyFill="1" applyBorder="1" applyAlignment="1">
      <alignment horizontal="center" vertical="center"/>
    </xf>
    <xf numFmtId="0" fontId="14" fillId="0" borderId="1"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16" fillId="0" borderId="1" xfId="0" applyFont="1" applyFill="1" applyBorder="1" applyAlignment="1">
      <alignment horizontal="left" vertical="center" wrapText="1"/>
    </xf>
    <xf numFmtId="178" fontId="14" fillId="0" borderId="1" xfId="0" applyNumberFormat="1" applyFont="1" applyFill="1" applyBorder="1" applyAlignment="1">
      <alignment horizontal="center" vertical="center" wrapText="1"/>
    </xf>
    <xf numFmtId="178" fontId="14" fillId="0" borderId="1" xfId="0" applyNumberFormat="1" applyFont="1" applyFill="1" applyBorder="1" applyAlignment="1">
      <alignment horizontal="center" vertical="center"/>
    </xf>
    <xf numFmtId="0" fontId="17" fillId="0" borderId="1" xfId="0" applyFont="1" applyFill="1" applyBorder="1" applyAlignment="1">
      <alignment horizontal="left" vertical="center" wrapText="1"/>
    </xf>
    <xf numFmtId="0" fontId="18" fillId="0" borderId="1" xfId="0" applyFont="1" applyFill="1" applyBorder="1" applyAlignment="1">
      <alignment horizontal="left" vertical="center" wrapText="1"/>
    </xf>
    <xf numFmtId="0" fontId="19" fillId="0" borderId="1" xfId="0" applyFont="1" applyFill="1" applyBorder="1" applyAlignment="1">
      <alignment horizontal="left" vertical="center" wrapText="1"/>
    </xf>
    <xf numFmtId="0" fontId="20" fillId="0" borderId="1" xfId="0" applyFont="1" applyFill="1" applyBorder="1" applyAlignment="1">
      <alignment horizontal="left" vertical="center" wrapText="1"/>
    </xf>
    <xf numFmtId="178" fontId="21" fillId="0" borderId="1" xfId="0" applyNumberFormat="1"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22" fillId="0" borderId="1" xfId="0" applyFont="1" applyFill="1" applyBorder="1" applyAlignment="1">
      <alignment horizontal="left" vertical="center" wrapText="1"/>
    </xf>
    <xf numFmtId="0" fontId="23" fillId="0" borderId="1" xfId="0" applyFont="1" applyBorder="1" applyAlignment="1">
      <alignment horizontal="left" vertical="center" wrapText="1"/>
    </xf>
    <xf numFmtId="177" fontId="14" fillId="0" borderId="1" xfId="0" applyNumberFormat="1" applyFont="1" applyFill="1" applyBorder="1" applyAlignment="1">
      <alignment horizontal="center" vertical="center" wrapText="1"/>
    </xf>
    <xf numFmtId="176" fontId="14" fillId="0" borderId="1" xfId="0" applyNumberFormat="1" applyFont="1" applyFill="1" applyBorder="1" applyAlignment="1">
      <alignment horizontal="center" vertical="center" wrapText="1"/>
    </xf>
    <xf numFmtId="0" fontId="5" fillId="0" borderId="1" xfId="0" applyFont="1" applyFill="1" applyBorder="1" applyAlignment="1">
      <alignment vertical="center"/>
    </xf>
    <xf numFmtId="177" fontId="14" fillId="0" borderId="1" xfId="0" applyNumberFormat="1" applyFont="1" applyFill="1" applyBorder="1" applyAlignment="1">
      <alignment horizontal="left" vertical="center" wrapText="1"/>
    </xf>
    <xf numFmtId="0" fontId="21" fillId="0" borderId="1" xfId="0" applyFont="1" applyFill="1" applyBorder="1" applyAlignment="1">
      <alignment horizontal="center" vertical="center" wrapText="1"/>
    </xf>
    <xf numFmtId="177" fontId="24" fillId="0" borderId="1" xfId="0" applyNumberFormat="1" applyFont="1" applyFill="1" applyBorder="1" applyAlignment="1">
      <alignment horizontal="center" vertical="center" wrapText="1"/>
    </xf>
    <xf numFmtId="178" fontId="12" fillId="0" borderId="5" xfId="0" applyNumberFormat="1" applyFont="1" applyFill="1" applyBorder="1" applyAlignment="1">
      <alignment horizontal="center" vertical="center" wrapText="1"/>
    </xf>
    <xf numFmtId="178" fontId="12" fillId="0" borderId="7"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vertical="center" wrapText="1"/>
    </xf>
    <xf numFmtId="0" fontId="3" fillId="0" borderId="1" xfId="0" applyFont="1" applyFill="1" applyBorder="1" applyAlignment="1">
      <alignment vertical="center"/>
    </xf>
    <xf numFmtId="0" fontId="6" fillId="0" borderId="1" xfId="0" applyFont="1" applyFill="1" applyBorder="1" applyAlignment="1">
      <alignment vertical="center"/>
    </xf>
    <xf numFmtId="0" fontId="3" fillId="0" borderId="1" xfId="0" applyFont="1" applyFill="1" applyBorder="1" applyAlignment="1">
      <alignment horizontal="center" vertical="center"/>
    </xf>
    <xf numFmtId="0" fontId="7" fillId="0" borderId="1" xfId="0" applyFont="1" applyFill="1" applyBorder="1" applyAlignment="1">
      <alignment vertical="center"/>
    </xf>
    <xf numFmtId="0" fontId="5" fillId="0" borderId="1" xfId="0" applyFont="1" applyFill="1" applyBorder="1" applyAlignment="1">
      <alignment horizontal="left" vertical="center" wrapText="1"/>
    </xf>
    <xf numFmtId="177" fontId="14" fillId="0" borderId="1" xfId="0" applyNumberFormat="1" applyFont="1" applyFill="1" applyBorder="1" applyAlignment="1">
      <alignment horizontal="center" vertical="center"/>
    </xf>
    <xf numFmtId="179" fontId="14"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4" fillId="3" borderId="1" xfId="0" applyFont="1" applyFill="1" applyBorder="1" applyAlignment="1">
      <alignment horizontal="left" vertical="center"/>
    </xf>
    <xf numFmtId="0" fontId="25" fillId="3" borderId="1" xfId="0" applyFont="1" applyFill="1" applyBorder="1" applyAlignment="1">
      <alignment horizontal="left" vertical="center" wrapText="1"/>
    </xf>
    <xf numFmtId="178" fontId="26" fillId="4" borderId="1" xfId="0" applyNumberFormat="1" applyFont="1" applyFill="1" applyBorder="1" applyAlignment="1">
      <alignment horizontal="center" vertical="center" wrapText="1"/>
    </xf>
    <xf numFmtId="178" fontId="4" fillId="3"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9" fillId="0" borderId="0" xfId="0" applyFont="1" applyFill="1" applyAlignment="1">
      <alignment horizontal="left" vertical="center"/>
    </xf>
    <xf numFmtId="0" fontId="27" fillId="0" borderId="0" xfId="0" applyFont="1" applyFill="1" applyAlignment="1">
      <alignment horizontal="left" vertical="center"/>
    </xf>
    <xf numFmtId="0" fontId="14" fillId="0" borderId="1" xfId="0" applyFont="1" applyFill="1" applyBorder="1" applyAlignment="1">
      <alignment horizontal="center" vertical="center"/>
    </xf>
    <xf numFmtId="0" fontId="27" fillId="0" borderId="0" xfId="0" applyFont="1" applyFill="1" applyAlignment="1">
      <alignment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常规_自治区下达塔城2007年财政扶贫资金项目下达计划表－1048万元" xfId="11"/>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常规 16" xfId="33"/>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s>
  <tableStyles count="0" defaultTableStyle="TableStyleMedium2"/>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03"/>
  <sheetViews>
    <sheetView tabSelected="1" view="pageBreakPreview" zoomScale="50" zoomScaleNormal="50" zoomScaleSheetLayoutView="50" workbookViewId="0">
      <pane xSplit="2" ySplit="5" topLeftCell="C6" activePane="bottomRight" state="frozen"/>
      <selection/>
      <selection pane="topRight"/>
      <selection pane="bottomLeft"/>
      <selection pane="bottomRight" activeCell="BC11" sqref="BC11"/>
    </sheetView>
  </sheetViews>
  <sheetFormatPr defaultColWidth="9" defaultRowHeight="13.5"/>
  <cols>
    <col min="1" max="1" width="5.68333333333333" style="10" customWidth="1"/>
    <col min="2" max="2" width="16" style="10" customWidth="1"/>
    <col min="3" max="3" width="98.5" style="11" customWidth="1"/>
    <col min="4" max="4" width="152.725" style="10" customWidth="1"/>
    <col min="5" max="5" width="13.4083333333333" style="12" customWidth="1"/>
    <col min="6" max="6" width="14.0833333333333" style="12" hidden="1" customWidth="1"/>
    <col min="7" max="7" width="14.8166666666667" style="12" hidden="1" customWidth="1"/>
    <col min="8" max="8" width="15.2083333333333" style="11" hidden="1" customWidth="1"/>
    <col min="9" max="9" width="14.5" style="11" hidden="1" customWidth="1"/>
    <col min="10" max="10" width="12.875" style="11" hidden="1" customWidth="1"/>
    <col min="11" max="13" width="5.75" style="11" hidden="1" customWidth="1"/>
    <col min="14" max="14" width="13.125" style="11" hidden="1" customWidth="1"/>
    <col min="15" max="15" width="9.99166666666667" style="11" hidden="1" customWidth="1"/>
    <col min="16" max="17" width="8.25" style="11" hidden="1" customWidth="1"/>
    <col min="18" max="18" width="14.75" style="10" customWidth="1"/>
    <col min="19" max="21" width="7.5" style="10" customWidth="1"/>
    <col min="22" max="23" width="9" style="10"/>
    <col min="24" max="24" width="9.375" style="10"/>
    <col min="25" max="16384" width="9" style="10"/>
  </cols>
  <sheetData>
    <row r="1" s="1" customFormat="1" ht="45" customHeight="1" spans="2:21">
      <c r="B1" s="13" t="s">
        <v>0</v>
      </c>
      <c r="C1" s="13"/>
      <c r="D1" s="13"/>
      <c r="E1" s="13"/>
      <c r="F1" s="13"/>
      <c r="G1" s="13"/>
      <c r="H1" s="13"/>
      <c r="I1" s="13"/>
      <c r="J1" s="13"/>
      <c r="K1" s="13"/>
      <c r="L1" s="13"/>
      <c r="M1" s="13"/>
      <c r="N1" s="13"/>
      <c r="O1" s="13"/>
      <c r="P1" s="13"/>
      <c r="Q1" s="13"/>
      <c r="R1" s="13"/>
      <c r="S1" s="13"/>
      <c r="T1" s="13"/>
      <c r="U1" s="13"/>
    </row>
    <row r="2" s="2" customFormat="1" ht="21" customHeight="1" spans="1:21">
      <c r="A2" s="14" t="s">
        <v>1</v>
      </c>
      <c r="B2" s="14" t="s">
        <v>2</v>
      </c>
      <c r="C2" s="14" t="s">
        <v>3</v>
      </c>
      <c r="D2" s="14" t="s">
        <v>4</v>
      </c>
      <c r="E2" s="14" t="s">
        <v>5</v>
      </c>
      <c r="F2" s="15" t="s">
        <v>6</v>
      </c>
      <c r="G2" s="16" t="s">
        <v>7</v>
      </c>
      <c r="H2" s="16"/>
      <c r="I2" s="16"/>
      <c r="J2" s="16"/>
      <c r="K2" s="16"/>
      <c r="L2" s="16"/>
      <c r="M2" s="16"/>
      <c r="N2" s="16"/>
      <c r="O2" s="16"/>
      <c r="P2" s="16"/>
      <c r="Q2" s="48"/>
      <c r="R2" s="16" t="s">
        <v>8</v>
      </c>
      <c r="S2" s="16" t="s">
        <v>9</v>
      </c>
      <c r="T2" s="16" t="s">
        <v>10</v>
      </c>
      <c r="U2" s="16" t="s">
        <v>11</v>
      </c>
    </row>
    <row r="3" s="2" customFormat="1" ht="30" customHeight="1" spans="1:21">
      <c r="A3" s="14"/>
      <c r="B3" s="14"/>
      <c r="C3" s="14"/>
      <c r="D3" s="14"/>
      <c r="E3" s="14"/>
      <c r="F3" s="17"/>
      <c r="G3" s="16" t="s">
        <v>12</v>
      </c>
      <c r="H3" s="16"/>
      <c r="I3" s="16"/>
      <c r="J3" s="16"/>
      <c r="K3" s="16"/>
      <c r="L3" s="16"/>
      <c r="M3" s="16"/>
      <c r="N3" s="16" t="s">
        <v>13</v>
      </c>
      <c r="O3" s="16"/>
      <c r="P3" s="16"/>
      <c r="Q3" s="48"/>
      <c r="R3" s="16"/>
      <c r="S3" s="16"/>
      <c r="T3" s="16"/>
      <c r="U3" s="16"/>
    </row>
    <row r="4" s="2" customFormat="1" ht="30" customHeight="1" spans="1:21">
      <c r="A4" s="14"/>
      <c r="B4" s="14"/>
      <c r="C4" s="14"/>
      <c r="D4" s="14"/>
      <c r="E4" s="14"/>
      <c r="F4" s="18"/>
      <c r="G4" s="19" t="s">
        <v>14</v>
      </c>
      <c r="H4" s="19" t="s">
        <v>15</v>
      </c>
      <c r="I4" s="19" t="s">
        <v>16</v>
      </c>
      <c r="J4" s="19" t="s">
        <v>17</v>
      </c>
      <c r="K4" s="19" t="s">
        <v>18</v>
      </c>
      <c r="L4" s="19" t="s">
        <v>19</v>
      </c>
      <c r="M4" s="19" t="s">
        <v>20</v>
      </c>
      <c r="N4" s="19" t="s">
        <v>21</v>
      </c>
      <c r="O4" s="19" t="s">
        <v>22</v>
      </c>
      <c r="P4" s="19" t="s">
        <v>23</v>
      </c>
      <c r="Q4" s="49" t="s">
        <v>24</v>
      </c>
      <c r="R4" s="16"/>
      <c r="S4" s="16"/>
      <c r="T4" s="16"/>
      <c r="U4" s="16"/>
    </row>
    <row r="5" s="3" customFormat="1" ht="51" customHeight="1" spans="1:21">
      <c r="A5" s="20" t="s">
        <v>25</v>
      </c>
      <c r="B5" s="21"/>
      <c r="C5" s="20"/>
      <c r="D5" s="21"/>
      <c r="E5" s="22">
        <f>E6+E177+E203+E205+E221+E229</f>
        <v>80116.922</v>
      </c>
      <c r="F5" s="22">
        <f t="shared" ref="F5:P5" si="0">F6+F177+F203+F205+F221+F229</f>
        <v>80116.922</v>
      </c>
      <c r="G5" s="22">
        <f t="shared" si="0"/>
        <v>69664</v>
      </c>
      <c r="H5" s="22">
        <f t="shared" si="0"/>
        <v>60114</v>
      </c>
      <c r="I5" s="22">
        <f t="shared" si="0"/>
        <v>7477</v>
      </c>
      <c r="J5" s="22">
        <f t="shared" si="0"/>
        <v>1683</v>
      </c>
      <c r="K5" s="22"/>
      <c r="L5" s="22"/>
      <c r="M5" s="22"/>
      <c r="N5" s="22">
        <f t="shared" si="0"/>
        <v>10377.922</v>
      </c>
      <c r="O5" s="22">
        <f t="shared" si="0"/>
        <v>75</v>
      </c>
      <c r="P5" s="22"/>
      <c r="Q5" s="22"/>
      <c r="R5" s="22"/>
      <c r="S5" s="22"/>
      <c r="T5" s="22"/>
      <c r="U5" s="22"/>
    </row>
    <row r="6" s="4" customFormat="1" ht="35" customHeight="1" spans="1:21">
      <c r="A6" s="23" t="s">
        <v>26</v>
      </c>
      <c r="B6" s="24"/>
      <c r="C6" s="25"/>
      <c r="D6" s="25"/>
      <c r="E6" s="26">
        <f>SUM(E7:E176)</f>
        <v>59268.304</v>
      </c>
      <c r="F6" s="26">
        <f t="shared" ref="F6:P6" si="1">SUM(F7:F176)</f>
        <v>59268.304</v>
      </c>
      <c r="G6" s="26">
        <f t="shared" si="1"/>
        <v>55789.004</v>
      </c>
      <c r="H6" s="26">
        <f t="shared" si="1"/>
        <v>49529.004</v>
      </c>
      <c r="I6" s="26">
        <f t="shared" si="1"/>
        <v>4577</v>
      </c>
      <c r="J6" s="26">
        <f t="shared" si="1"/>
        <v>1683</v>
      </c>
      <c r="K6" s="26"/>
      <c r="L6" s="26"/>
      <c r="M6" s="26"/>
      <c r="N6" s="26">
        <f t="shared" si="1"/>
        <v>3479.3</v>
      </c>
      <c r="O6" s="26"/>
      <c r="P6" s="26"/>
      <c r="Q6" s="26"/>
      <c r="R6" s="50"/>
      <c r="S6" s="50"/>
      <c r="T6" s="50"/>
      <c r="U6" s="50"/>
    </row>
    <row r="7" s="5" customFormat="1" ht="409" customHeight="1" spans="1:21">
      <c r="A7" s="27">
        <v>1</v>
      </c>
      <c r="B7" s="28" t="s">
        <v>27</v>
      </c>
      <c r="C7" s="29" t="s">
        <v>28</v>
      </c>
      <c r="D7" s="30" t="s">
        <v>29</v>
      </c>
      <c r="E7" s="27">
        <f t="shared" ref="E7:E11" si="2">F7</f>
        <v>3024.895</v>
      </c>
      <c r="F7" s="27">
        <f t="shared" ref="F7:F11" si="3">G7+N7+O7+P7</f>
        <v>3024.895</v>
      </c>
      <c r="G7" s="27">
        <f t="shared" ref="G7:G11" si="4">H7+I7+J7+K7+L7+M7</f>
        <v>3024.895</v>
      </c>
      <c r="H7" s="27">
        <v>3024.895</v>
      </c>
      <c r="I7" s="28"/>
      <c r="J7" s="28"/>
      <c r="K7" s="28"/>
      <c r="L7" s="28"/>
      <c r="M7" s="28"/>
      <c r="N7" s="28"/>
      <c r="O7" s="28"/>
      <c r="P7" s="28"/>
      <c r="Q7" s="28"/>
      <c r="R7" s="28" t="s">
        <v>30</v>
      </c>
      <c r="S7" s="28" t="s">
        <v>31</v>
      </c>
      <c r="T7" s="28" t="s">
        <v>32</v>
      </c>
      <c r="U7" s="28"/>
    </row>
    <row r="8" s="5" customFormat="1" ht="408" customHeight="1" spans="1:21">
      <c r="A8" s="27"/>
      <c r="B8" s="28"/>
      <c r="C8" s="29"/>
      <c r="D8" s="30"/>
      <c r="E8" s="27"/>
      <c r="F8" s="27"/>
      <c r="G8" s="27"/>
      <c r="H8" s="27"/>
      <c r="I8" s="28"/>
      <c r="J8" s="28"/>
      <c r="K8" s="28"/>
      <c r="L8" s="28"/>
      <c r="M8" s="28"/>
      <c r="N8" s="28"/>
      <c r="O8" s="28"/>
      <c r="P8" s="28"/>
      <c r="Q8" s="28"/>
      <c r="R8" s="28"/>
      <c r="S8" s="28"/>
      <c r="T8" s="28"/>
      <c r="U8" s="28"/>
    </row>
    <row r="9" s="5" customFormat="1" ht="169" customHeight="1" spans="1:21">
      <c r="A9" s="27">
        <v>2</v>
      </c>
      <c r="B9" s="28" t="s">
        <v>33</v>
      </c>
      <c r="C9" s="29" t="s">
        <v>34</v>
      </c>
      <c r="D9" s="29" t="s">
        <v>35</v>
      </c>
      <c r="E9" s="31">
        <f t="shared" si="2"/>
        <v>154.76</v>
      </c>
      <c r="F9" s="31">
        <f t="shared" si="3"/>
        <v>154.76</v>
      </c>
      <c r="G9" s="32">
        <f t="shared" si="4"/>
        <v>154.76</v>
      </c>
      <c r="H9" s="31">
        <v>154.76</v>
      </c>
      <c r="I9" s="42"/>
      <c r="J9" s="27"/>
      <c r="K9" s="27"/>
      <c r="L9" s="27"/>
      <c r="M9" s="27"/>
      <c r="N9" s="27"/>
      <c r="O9" s="27"/>
      <c r="P9" s="27"/>
      <c r="Q9" s="27"/>
      <c r="R9" s="51" t="s">
        <v>36</v>
      </c>
      <c r="S9" s="51" t="s">
        <v>31</v>
      </c>
      <c r="T9" s="51" t="s">
        <v>32</v>
      </c>
      <c r="U9" s="52"/>
    </row>
    <row r="10" s="5" customFormat="1" ht="169" customHeight="1" spans="1:21">
      <c r="A10" s="27"/>
      <c r="B10" s="28"/>
      <c r="C10" s="29"/>
      <c r="D10" s="29"/>
      <c r="E10" s="31"/>
      <c r="F10" s="31"/>
      <c r="G10" s="32"/>
      <c r="H10" s="31"/>
      <c r="I10" s="42"/>
      <c r="J10" s="27"/>
      <c r="K10" s="27"/>
      <c r="L10" s="27"/>
      <c r="M10" s="27"/>
      <c r="N10" s="27"/>
      <c r="O10" s="27"/>
      <c r="P10" s="27"/>
      <c r="Q10" s="27"/>
      <c r="R10" s="51"/>
      <c r="S10" s="51"/>
      <c r="T10" s="51"/>
      <c r="U10" s="52"/>
    </row>
    <row r="11" s="5" customFormat="1" ht="291" customHeight="1" spans="1:21">
      <c r="A11" s="27">
        <v>3</v>
      </c>
      <c r="B11" s="27" t="s">
        <v>37</v>
      </c>
      <c r="C11" s="29" t="s">
        <v>38</v>
      </c>
      <c r="D11" s="30" t="s">
        <v>39</v>
      </c>
      <c r="E11" s="31">
        <f t="shared" si="2"/>
        <v>883.055</v>
      </c>
      <c r="F11" s="31">
        <f t="shared" si="3"/>
        <v>883.055</v>
      </c>
      <c r="G11" s="32">
        <f t="shared" si="4"/>
        <v>883.055</v>
      </c>
      <c r="H11" s="31">
        <v>883.055</v>
      </c>
      <c r="I11" s="27"/>
      <c r="J11" s="43"/>
      <c r="K11" s="43"/>
      <c r="L11" s="43"/>
      <c r="M11" s="43"/>
      <c r="N11" s="43"/>
      <c r="O11" s="43"/>
      <c r="P11" s="43"/>
      <c r="Q11" s="43"/>
      <c r="R11" s="43" t="s">
        <v>40</v>
      </c>
      <c r="S11" s="43" t="s">
        <v>31</v>
      </c>
      <c r="T11" s="43" t="s">
        <v>32</v>
      </c>
      <c r="U11" s="43"/>
    </row>
    <row r="12" s="5" customFormat="1" ht="291" customHeight="1" spans="1:21">
      <c r="A12" s="27"/>
      <c r="B12" s="27"/>
      <c r="C12" s="29"/>
      <c r="D12" s="30"/>
      <c r="E12" s="31"/>
      <c r="F12" s="31"/>
      <c r="G12" s="32"/>
      <c r="H12" s="31"/>
      <c r="I12" s="27"/>
      <c r="J12" s="43"/>
      <c r="K12" s="43"/>
      <c r="L12" s="43"/>
      <c r="M12" s="43"/>
      <c r="N12" s="43"/>
      <c r="O12" s="43"/>
      <c r="P12" s="43"/>
      <c r="Q12" s="43"/>
      <c r="R12" s="43"/>
      <c r="S12" s="43"/>
      <c r="T12" s="43"/>
      <c r="U12" s="43"/>
    </row>
    <row r="13" s="5" customFormat="1" ht="187.5" spans="1:21">
      <c r="A13" s="27">
        <v>4</v>
      </c>
      <c r="B13" s="28" t="s">
        <v>41</v>
      </c>
      <c r="C13" s="29" t="s">
        <v>42</v>
      </c>
      <c r="D13" s="29" t="s">
        <v>43</v>
      </c>
      <c r="E13" s="31">
        <f t="shared" ref="E13:E20" si="5">F13</f>
        <v>358.08</v>
      </c>
      <c r="F13" s="31">
        <f t="shared" ref="F13:F20" si="6">G13+N13+O13+P13</f>
        <v>358.08</v>
      </c>
      <c r="G13" s="32">
        <f t="shared" ref="G13:G20" si="7">H13+I13+J13+K13+L13+M13</f>
        <v>358.08</v>
      </c>
      <c r="H13" s="31">
        <v>358.08</v>
      </c>
      <c r="I13" s="27"/>
      <c r="J13" s="27"/>
      <c r="K13" s="27"/>
      <c r="L13" s="27"/>
      <c r="M13" s="27"/>
      <c r="N13" s="27"/>
      <c r="O13" s="27"/>
      <c r="P13" s="27"/>
      <c r="Q13" s="27"/>
      <c r="R13" s="53" t="s">
        <v>44</v>
      </c>
      <c r="S13" s="53" t="s">
        <v>45</v>
      </c>
      <c r="T13" s="53" t="s">
        <v>46</v>
      </c>
      <c r="U13" s="44"/>
    </row>
    <row r="14" s="5" customFormat="1" ht="168.75" spans="1:21">
      <c r="A14" s="27">
        <v>5</v>
      </c>
      <c r="B14" s="28" t="s">
        <v>47</v>
      </c>
      <c r="C14" s="29" t="s">
        <v>48</v>
      </c>
      <c r="D14" s="29" t="s">
        <v>49</v>
      </c>
      <c r="E14" s="31">
        <f t="shared" si="5"/>
        <v>410.175</v>
      </c>
      <c r="F14" s="31">
        <f t="shared" si="6"/>
        <v>410.175</v>
      </c>
      <c r="G14" s="32">
        <f t="shared" si="7"/>
        <v>410.175</v>
      </c>
      <c r="H14" s="31">
        <v>410.175</v>
      </c>
      <c r="I14" s="27"/>
      <c r="J14" s="27"/>
      <c r="K14" s="27"/>
      <c r="L14" s="27"/>
      <c r="M14" s="27"/>
      <c r="N14" s="27"/>
      <c r="O14" s="27"/>
      <c r="P14" s="27"/>
      <c r="Q14" s="27"/>
      <c r="R14" s="53" t="s">
        <v>44</v>
      </c>
      <c r="S14" s="53" t="s">
        <v>50</v>
      </c>
      <c r="T14" s="53" t="s">
        <v>51</v>
      </c>
      <c r="U14" s="44"/>
    </row>
    <row r="15" s="5" customFormat="1" ht="150" spans="1:21">
      <c r="A15" s="27">
        <v>6</v>
      </c>
      <c r="B15" s="28" t="s">
        <v>52</v>
      </c>
      <c r="C15" s="29" t="s">
        <v>53</v>
      </c>
      <c r="D15" s="29" t="s">
        <v>54</v>
      </c>
      <c r="E15" s="31">
        <f t="shared" si="5"/>
        <v>130.8</v>
      </c>
      <c r="F15" s="31">
        <f t="shared" si="6"/>
        <v>130.8</v>
      </c>
      <c r="G15" s="32">
        <f t="shared" si="7"/>
        <v>130.8</v>
      </c>
      <c r="H15" s="31">
        <v>130.8</v>
      </c>
      <c r="I15" s="27"/>
      <c r="J15" s="27"/>
      <c r="K15" s="27"/>
      <c r="L15" s="27"/>
      <c r="M15" s="27"/>
      <c r="N15" s="27"/>
      <c r="O15" s="27"/>
      <c r="P15" s="27"/>
      <c r="Q15" s="27"/>
      <c r="R15" s="53" t="s">
        <v>44</v>
      </c>
      <c r="S15" s="53" t="s">
        <v>55</v>
      </c>
      <c r="T15" s="53" t="s">
        <v>56</v>
      </c>
      <c r="U15" s="44"/>
    </row>
    <row r="16" s="5" customFormat="1" ht="168.75" spans="1:21">
      <c r="A16" s="27">
        <v>7</v>
      </c>
      <c r="B16" s="28" t="s">
        <v>57</v>
      </c>
      <c r="C16" s="29" t="s">
        <v>58</v>
      </c>
      <c r="D16" s="29" t="s">
        <v>59</v>
      </c>
      <c r="E16" s="31">
        <f t="shared" si="5"/>
        <v>412.515</v>
      </c>
      <c r="F16" s="31">
        <f t="shared" si="6"/>
        <v>412.515</v>
      </c>
      <c r="G16" s="32">
        <f t="shared" si="7"/>
        <v>412.515</v>
      </c>
      <c r="H16" s="31">
        <v>412.515</v>
      </c>
      <c r="I16" s="27"/>
      <c r="J16" s="27"/>
      <c r="K16" s="27"/>
      <c r="L16" s="27"/>
      <c r="M16" s="27"/>
      <c r="N16" s="27"/>
      <c r="O16" s="27"/>
      <c r="P16" s="27"/>
      <c r="Q16" s="27"/>
      <c r="R16" s="53" t="s">
        <v>44</v>
      </c>
      <c r="S16" s="53" t="s">
        <v>60</v>
      </c>
      <c r="T16" s="53" t="s">
        <v>61</v>
      </c>
      <c r="U16" s="44"/>
    </row>
    <row r="17" s="5" customFormat="1" ht="168.75" spans="1:21">
      <c r="A17" s="27">
        <v>8</v>
      </c>
      <c r="B17" s="28" t="s">
        <v>62</v>
      </c>
      <c r="C17" s="29" t="s">
        <v>63</v>
      </c>
      <c r="D17" s="29" t="s">
        <v>64</v>
      </c>
      <c r="E17" s="31">
        <f t="shared" si="5"/>
        <v>81.84</v>
      </c>
      <c r="F17" s="31">
        <f t="shared" si="6"/>
        <v>81.84</v>
      </c>
      <c r="G17" s="32">
        <f t="shared" si="7"/>
        <v>81.84</v>
      </c>
      <c r="H17" s="31">
        <v>81.84</v>
      </c>
      <c r="I17" s="27"/>
      <c r="J17" s="27"/>
      <c r="K17" s="27"/>
      <c r="L17" s="27"/>
      <c r="M17" s="27"/>
      <c r="N17" s="27"/>
      <c r="O17" s="27"/>
      <c r="P17" s="27"/>
      <c r="Q17" s="27"/>
      <c r="R17" s="53" t="s">
        <v>44</v>
      </c>
      <c r="S17" s="53" t="s">
        <v>65</v>
      </c>
      <c r="T17" s="53" t="s">
        <v>66</v>
      </c>
      <c r="U17" s="44"/>
    </row>
    <row r="18" s="5" customFormat="1" ht="150" spans="1:21">
      <c r="A18" s="27">
        <v>9</v>
      </c>
      <c r="B18" s="28" t="s">
        <v>67</v>
      </c>
      <c r="C18" s="29" t="s">
        <v>68</v>
      </c>
      <c r="D18" s="29" t="s">
        <v>69</v>
      </c>
      <c r="E18" s="31">
        <f t="shared" si="5"/>
        <v>18.9</v>
      </c>
      <c r="F18" s="31">
        <f t="shared" si="6"/>
        <v>18.9</v>
      </c>
      <c r="G18" s="32">
        <f t="shared" si="7"/>
        <v>18.9</v>
      </c>
      <c r="H18" s="31">
        <v>18.9</v>
      </c>
      <c r="I18" s="27"/>
      <c r="J18" s="27"/>
      <c r="K18" s="27"/>
      <c r="L18" s="27"/>
      <c r="M18" s="27"/>
      <c r="N18" s="27"/>
      <c r="O18" s="27"/>
      <c r="P18" s="27"/>
      <c r="Q18" s="27"/>
      <c r="R18" s="53" t="s">
        <v>44</v>
      </c>
      <c r="S18" s="53" t="s">
        <v>70</v>
      </c>
      <c r="T18" s="53" t="s">
        <v>71</v>
      </c>
      <c r="U18" s="44"/>
    </row>
    <row r="19" s="5" customFormat="1" ht="93.75" spans="1:21">
      <c r="A19" s="27">
        <v>10</v>
      </c>
      <c r="B19" s="28" t="s">
        <v>72</v>
      </c>
      <c r="C19" s="29" t="s">
        <v>73</v>
      </c>
      <c r="D19" s="28" t="s">
        <v>74</v>
      </c>
      <c r="E19" s="31">
        <f t="shared" si="5"/>
        <v>150</v>
      </c>
      <c r="F19" s="31">
        <f t="shared" si="6"/>
        <v>150</v>
      </c>
      <c r="G19" s="32">
        <f t="shared" si="7"/>
        <v>150</v>
      </c>
      <c r="H19" s="31">
        <v>150</v>
      </c>
      <c r="I19" s="42"/>
      <c r="J19" s="27"/>
      <c r="K19" s="27"/>
      <c r="L19" s="27"/>
      <c r="M19" s="27"/>
      <c r="N19" s="27"/>
      <c r="O19" s="27"/>
      <c r="P19" s="27"/>
      <c r="Q19" s="27"/>
      <c r="R19" s="53" t="s">
        <v>75</v>
      </c>
      <c r="S19" s="53" t="s">
        <v>76</v>
      </c>
      <c r="T19" s="53" t="s">
        <v>77</v>
      </c>
      <c r="U19" s="44"/>
    </row>
    <row r="20" s="5" customFormat="1" ht="409" customHeight="1" spans="1:21">
      <c r="A20" s="27">
        <v>11</v>
      </c>
      <c r="B20" s="27" t="s">
        <v>78</v>
      </c>
      <c r="C20" s="33" t="s">
        <v>79</v>
      </c>
      <c r="D20" s="33" t="s">
        <v>80</v>
      </c>
      <c r="E20" s="27">
        <f t="shared" si="5"/>
        <v>607.495</v>
      </c>
      <c r="F20" s="27">
        <f t="shared" si="6"/>
        <v>607.495</v>
      </c>
      <c r="G20" s="27">
        <f t="shared" si="7"/>
        <v>607.495</v>
      </c>
      <c r="H20" s="27">
        <v>607.495</v>
      </c>
      <c r="I20" s="27"/>
      <c r="J20" s="27"/>
      <c r="K20" s="27"/>
      <c r="L20" s="27"/>
      <c r="M20" s="27"/>
      <c r="N20" s="27"/>
      <c r="O20" s="27"/>
      <c r="P20" s="27"/>
      <c r="Q20" s="27"/>
      <c r="R20" s="27" t="s">
        <v>81</v>
      </c>
      <c r="S20" s="27" t="s">
        <v>31</v>
      </c>
      <c r="T20" s="27" t="s">
        <v>82</v>
      </c>
      <c r="U20" s="52"/>
    </row>
    <row r="21" s="5" customFormat="1" ht="409" customHeight="1" spans="1:21">
      <c r="A21" s="27"/>
      <c r="B21" s="27"/>
      <c r="C21" s="33"/>
      <c r="D21" s="33"/>
      <c r="E21" s="27"/>
      <c r="F21" s="27"/>
      <c r="G21" s="27"/>
      <c r="H21" s="27"/>
      <c r="I21" s="27"/>
      <c r="J21" s="27"/>
      <c r="K21" s="27"/>
      <c r="L21" s="27"/>
      <c r="M21" s="27"/>
      <c r="N21" s="27"/>
      <c r="O21" s="27"/>
      <c r="P21" s="27"/>
      <c r="Q21" s="27"/>
      <c r="R21" s="27"/>
      <c r="S21" s="27"/>
      <c r="T21" s="27"/>
      <c r="U21" s="52"/>
    </row>
    <row r="22" s="5" customFormat="1" ht="246" customHeight="1" spans="1:21">
      <c r="A22" s="27">
        <v>12</v>
      </c>
      <c r="B22" s="28" t="s">
        <v>83</v>
      </c>
      <c r="C22" s="29" t="s">
        <v>84</v>
      </c>
      <c r="D22" s="34" t="s">
        <v>85</v>
      </c>
      <c r="E22" s="31">
        <f t="shared" ref="E22:E30" si="8">F22</f>
        <v>1276.4</v>
      </c>
      <c r="F22" s="31">
        <f t="shared" ref="F22:F30" si="9">G22+N22+O22+P22</f>
        <v>1276.4</v>
      </c>
      <c r="G22" s="32">
        <f t="shared" ref="G22:G30" si="10">H22+I22+J22+K22+L22+M22</f>
        <v>1276.4</v>
      </c>
      <c r="H22" s="31">
        <v>1276.4</v>
      </c>
      <c r="I22" s="27"/>
      <c r="J22" s="42"/>
      <c r="K22" s="42"/>
      <c r="L22" s="42"/>
      <c r="M22" s="42"/>
      <c r="N22" s="42"/>
      <c r="O22" s="31"/>
      <c r="P22" s="44"/>
      <c r="Q22" s="43"/>
      <c r="R22" s="53" t="s">
        <v>86</v>
      </c>
      <c r="S22" s="53" t="s">
        <v>31</v>
      </c>
      <c r="T22" s="53" t="s">
        <v>82</v>
      </c>
      <c r="U22" s="44"/>
    </row>
    <row r="23" s="5" customFormat="1" ht="328" customHeight="1" spans="1:21">
      <c r="A23" s="27">
        <v>13</v>
      </c>
      <c r="B23" s="28" t="s">
        <v>87</v>
      </c>
      <c r="C23" s="29" t="s">
        <v>88</v>
      </c>
      <c r="D23" s="29" t="s">
        <v>89</v>
      </c>
      <c r="E23" s="31">
        <f t="shared" si="8"/>
        <v>748.8</v>
      </c>
      <c r="F23" s="31">
        <f t="shared" si="9"/>
        <v>748.8</v>
      </c>
      <c r="G23" s="32">
        <f t="shared" si="10"/>
        <v>748.8</v>
      </c>
      <c r="H23" s="31">
        <v>748.8</v>
      </c>
      <c r="I23" s="27"/>
      <c r="J23" s="42"/>
      <c r="K23" s="42"/>
      <c r="L23" s="42"/>
      <c r="M23" s="42"/>
      <c r="N23" s="42"/>
      <c r="O23" s="31"/>
      <c r="P23" s="43"/>
      <c r="Q23" s="43"/>
      <c r="R23" s="53" t="s">
        <v>86</v>
      </c>
      <c r="S23" s="53" t="s">
        <v>90</v>
      </c>
      <c r="T23" s="53" t="s">
        <v>82</v>
      </c>
      <c r="U23" s="44"/>
    </row>
    <row r="24" s="5" customFormat="1" ht="168.75" spans="1:21">
      <c r="A24" s="27">
        <v>14</v>
      </c>
      <c r="B24" s="28" t="s">
        <v>91</v>
      </c>
      <c r="C24" s="29" t="s">
        <v>92</v>
      </c>
      <c r="D24" s="29" t="s">
        <v>93</v>
      </c>
      <c r="E24" s="31">
        <f t="shared" si="8"/>
        <v>37</v>
      </c>
      <c r="F24" s="31">
        <f t="shared" si="9"/>
        <v>37</v>
      </c>
      <c r="G24" s="32">
        <f t="shared" si="10"/>
        <v>37</v>
      </c>
      <c r="H24" s="31">
        <v>37</v>
      </c>
      <c r="I24" s="42"/>
      <c r="J24" s="42"/>
      <c r="K24" s="42"/>
      <c r="L24" s="42"/>
      <c r="M24" s="42"/>
      <c r="N24" s="42"/>
      <c r="O24" s="31"/>
      <c r="P24" s="43"/>
      <c r="Q24" s="43"/>
      <c r="R24" s="53" t="s">
        <v>94</v>
      </c>
      <c r="S24" s="53" t="s">
        <v>50</v>
      </c>
      <c r="T24" s="53" t="s">
        <v>82</v>
      </c>
      <c r="U24" s="44"/>
    </row>
    <row r="25" s="3" customFormat="1" ht="150" spans="1:21">
      <c r="A25" s="27">
        <v>15</v>
      </c>
      <c r="B25" s="28" t="s">
        <v>95</v>
      </c>
      <c r="C25" s="29" t="s">
        <v>96</v>
      </c>
      <c r="D25" s="29" t="s">
        <v>97</v>
      </c>
      <c r="E25" s="31">
        <f t="shared" si="8"/>
        <v>1079.75</v>
      </c>
      <c r="F25" s="31">
        <f t="shared" si="9"/>
        <v>1079.75</v>
      </c>
      <c r="G25" s="32">
        <f t="shared" si="10"/>
        <v>1079.75</v>
      </c>
      <c r="H25" s="31">
        <v>1079.75</v>
      </c>
      <c r="I25" s="42"/>
      <c r="J25" s="42"/>
      <c r="K25" s="42"/>
      <c r="L25" s="42"/>
      <c r="M25" s="42"/>
      <c r="N25" s="42"/>
      <c r="O25" s="43"/>
      <c r="P25" s="43"/>
      <c r="Q25" s="43"/>
      <c r="R25" s="53" t="s">
        <v>98</v>
      </c>
      <c r="S25" s="53" t="s">
        <v>99</v>
      </c>
      <c r="T25" s="53" t="s">
        <v>100</v>
      </c>
      <c r="U25" s="54"/>
    </row>
    <row r="26" s="3" customFormat="1" ht="150" spans="1:21">
      <c r="A26" s="27">
        <v>16</v>
      </c>
      <c r="B26" s="28" t="s">
        <v>101</v>
      </c>
      <c r="C26" s="29" t="s">
        <v>102</v>
      </c>
      <c r="D26" s="29" t="s">
        <v>103</v>
      </c>
      <c r="E26" s="31">
        <f t="shared" si="8"/>
        <v>1260</v>
      </c>
      <c r="F26" s="31">
        <f t="shared" si="9"/>
        <v>1260</v>
      </c>
      <c r="G26" s="32">
        <f t="shared" si="10"/>
        <v>1260</v>
      </c>
      <c r="H26" s="31">
        <v>1260</v>
      </c>
      <c r="I26" s="42"/>
      <c r="J26" s="42"/>
      <c r="K26" s="42"/>
      <c r="L26" s="42"/>
      <c r="M26" s="42"/>
      <c r="N26" s="42"/>
      <c r="O26" s="43"/>
      <c r="P26" s="43"/>
      <c r="Q26" s="43"/>
      <c r="R26" s="53" t="s">
        <v>98</v>
      </c>
      <c r="S26" s="53" t="s">
        <v>104</v>
      </c>
      <c r="T26" s="53" t="s">
        <v>105</v>
      </c>
      <c r="U26" s="54"/>
    </row>
    <row r="27" s="3" customFormat="1" ht="187.5" spans="1:21">
      <c r="A27" s="27">
        <v>17</v>
      </c>
      <c r="B27" s="28" t="s">
        <v>106</v>
      </c>
      <c r="C27" s="29" t="s">
        <v>107</v>
      </c>
      <c r="D27" s="29" t="s">
        <v>108</v>
      </c>
      <c r="E27" s="31">
        <f t="shared" si="8"/>
        <v>330</v>
      </c>
      <c r="F27" s="31">
        <f t="shared" si="9"/>
        <v>330</v>
      </c>
      <c r="G27" s="32">
        <f t="shared" si="10"/>
        <v>330</v>
      </c>
      <c r="H27" s="31">
        <v>330</v>
      </c>
      <c r="I27" s="42"/>
      <c r="J27" s="42"/>
      <c r="K27" s="42"/>
      <c r="L27" s="42"/>
      <c r="M27" s="42"/>
      <c r="N27" s="42"/>
      <c r="O27" s="43"/>
      <c r="P27" s="43"/>
      <c r="Q27" s="43"/>
      <c r="R27" s="53" t="s">
        <v>98</v>
      </c>
      <c r="S27" s="53" t="s">
        <v>45</v>
      </c>
      <c r="T27" s="53" t="s">
        <v>109</v>
      </c>
      <c r="U27" s="54"/>
    </row>
    <row r="28" s="5" customFormat="1" ht="87" customHeight="1" spans="1:21">
      <c r="A28" s="27">
        <v>18</v>
      </c>
      <c r="B28" s="28" t="s">
        <v>110</v>
      </c>
      <c r="C28" s="29" t="s">
        <v>111</v>
      </c>
      <c r="D28" s="29" t="s">
        <v>112</v>
      </c>
      <c r="E28" s="31">
        <f t="shared" si="8"/>
        <v>300</v>
      </c>
      <c r="F28" s="31">
        <f t="shared" si="9"/>
        <v>300</v>
      </c>
      <c r="G28" s="32">
        <f t="shared" si="10"/>
        <v>300</v>
      </c>
      <c r="H28" s="32">
        <v>300</v>
      </c>
      <c r="I28" s="45"/>
      <c r="J28" s="42"/>
      <c r="K28" s="42"/>
      <c r="L28" s="42"/>
      <c r="M28" s="42"/>
      <c r="N28" s="42"/>
      <c r="O28" s="43"/>
      <c r="P28" s="43"/>
      <c r="Q28" s="43"/>
      <c r="R28" s="53" t="s">
        <v>113</v>
      </c>
      <c r="S28" s="53" t="s">
        <v>31</v>
      </c>
      <c r="T28" s="53" t="s">
        <v>32</v>
      </c>
      <c r="U28" s="44"/>
    </row>
    <row r="29" s="5" customFormat="1" ht="321" customHeight="1" spans="1:21">
      <c r="A29" s="27">
        <v>19</v>
      </c>
      <c r="B29" s="27" t="s">
        <v>114</v>
      </c>
      <c r="C29" s="28" t="s">
        <v>115</v>
      </c>
      <c r="D29" s="35" t="s">
        <v>116</v>
      </c>
      <c r="E29" s="27">
        <f t="shared" si="8"/>
        <v>179.91318</v>
      </c>
      <c r="F29" s="27">
        <f t="shared" si="9"/>
        <v>179.91318</v>
      </c>
      <c r="G29" s="27">
        <f t="shared" si="10"/>
        <v>179.91318</v>
      </c>
      <c r="H29" s="27">
        <v>179.91318</v>
      </c>
      <c r="I29" s="27"/>
      <c r="J29" s="27"/>
      <c r="K29" s="27"/>
      <c r="L29" s="27"/>
      <c r="M29" s="27"/>
      <c r="N29" s="27"/>
      <c r="O29" s="27"/>
      <c r="P29" s="27"/>
      <c r="Q29" s="27"/>
      <c r="R29" s="27" t="s">
        <v>117</v>
      </c>
      <c r="S29" s="27" t="s">
        <v>31</v>
      </c>
      <c r="T29" s="27" t="s">
        <v>82</v>
      </c>
      <c r="U29" s="27"/>
    </row>
    <row r="30" s="5" customFormat="1" ht="409" customHeight="1" spans="1:21">
      <c r="A30" s="27"/>
      <c r="B30" s="27"/>
      <c r="C30" s="28"/>
      <c r="D30" s="35"/>
      <c r="E30" s="27"/>
      <c r="F30" s="27"/>
      <c r="G30" s="27"/>
      <c r="H30" s="27"/>
      <c r="I30" s="27"/>
      <c r="J30" s="27"/>
      <c r="K30" s="27"/>
      <c r="L30" s="27"/>
      <c r="M30" s="27"/>
      <c r="N30" s="27"/>
      <c r="O30" s="27"/>
      <c r="P30" s="27"/>
      <c r="Q30" s="27"/>
      <c r="R30" s="27"/>
      <c r="S30" s="27"/>
      <c r="T30" s="27"/>
      <c r="U30" s="27"/>
    </row>
    <row r="31" s="5" customFormat="1" ht="340" customHeight="1" spans="1:21">
      <c r="A31" s="27"/>
      <c r="B31" s="27"/>
      <c r="C31" s="28"/>
      <c r="D31" s="35"/>
      <c r="E31" s="27"/>
      <c r="F31" s="27"/>
      <c r="G31" s="27"/>
      <c r="H31" s="27"/>
      <c r="I31" s="27"/>
      <c r="J31" s="27"/>
      <c r="K31" s="27"/>
      <c r="L31" s="27"/>
      <c r="M31" s="27"/>
      <c r="N31" s="27"/>
      <c r="O31" s="27"/>
      <c r="P31" s="27"/>
      <c r="Q31" s="27"/>
      <c r="R31" s="27"/>
      <c r="S31" s="27"/>
      <c r="T31" s="27"/>
      <c r="U31" s="27"/>
    </row>
    <row r="32" s="5" customFormat="1" ht="327" customHeight="1" spans="1:21">
      <c r="A32" s="27">
        <v>20</v>
      </c>
      <c r="B32" s="28" t="s">
        <v>118</v>
      </c>
      <c r="C32" s="36" t="s">
        <v>119</v>
      </c>
      <c r="D32" s="29" t="s">
        <v>120</v>
      </c>
      <c r="E32" s="31">
        <f t="shared" ref="E32:E44" si="11">F32</f>
        <v>81.222</v>
      </c>
      <c r="F32" s="31">
        <f t="shared" ref="F32:F44" si="12">G32+N32+O32+P32</f>
        <v>81.222</v>
      </c>
      <c r="G32" s="32">
        <f t="shared" ref="G32:G44" si="13">H32+I32+J32+K32+L32+M32</f>
        <v>81.222</v>
      </c>
      <c r="H32" s="31">
        <v>81.222</v>
      </c>
      <c r="I32" s="27"/>
      <c r="J32" s="43"/>
      <c r="K32" s="43"/>
      <c r="L32" s="43"/>
      <c r="M32" s="43"/>
      <c r="N32" s="43"/>
      <c r="O32" s="43"/>
      <c r="P32" s="43"/>
      <c r="Q32" s="43"/>
      <c r="R32" s="53" t="s">
        <v>121</v>
      </c>
      <c r="S32" s="53" t="s">
        <v>90</v>
      </c>
      <c r="T32" s="53" t="s">
        <v>82</v>
      </c>
      <c r="U32" s="44"/>
    </row>
    <row r="33" s="5" customFormat="1" ht="168.75" spans="1:21">
      <c r="A33" s="27">
        <v>21</v>
      </c>
      <c r="B33" s="28" t="s">
        <v>122</v>
      </c>
      <c r="C33" s="29" t="s">
        <v>123</v>
      </c>
      <c r="D33" s="29" t="s">
        <v>124</v>
      </c>
      <c r="E33" s="31">
        <f t="shared" si="11"/>
        <v>90</v>
      </c>
      <c r="F33" s="31">
        <f t="shared" si="12"/>
        <v>90</v>
      </c>
      <c r="G33" s="32">
        <f t="shared" si="13"/>
        <v>90</v>
      </c>
      <c r="H33" s="31">
        <v>90</v>
      </c>
      <c r="I33" s="27"/>
      <c r="J33" s="43"/>
      <c r="K33" s="43"/>
      <c r="L33" s="43"/>
      <c r="M33" s="43"/>
      <c r="N33" s="43"/>
      <c r="O33" s="43"/>
      <c r="P33" s="43"/>
      <c r="Q33" s="43"/>
      <c r="R33" s="53" t="s">
        <v>125</v>
      </c>
      <c r="S33" s="53" t="s">
        <v>90</v>
      </c>
      <c r="T33" s="53" t="s">
        <v>82</v>
      </c>
      <c r="U33" s="44"/>
    </row>
    <row r="34" s="5" customFormat="1" ht="168.75" spans="1:21">
      <c r="A34" s="27">
        <v>22</v>
      </c>
      <c r="B34" s="28" t="s">
        <v>126</v>
      </c>
      <c r="C34" s="29" t="s">
        <v>127</v>
      </c>
      <c r="D34" s="29" t="s">
        <v>128</v>
      </c>
      <c r="E34" s="31">
        <f t="shared" si="11"/>
        <v>90</v>
      </c>
      <c r="F34" s="31">
        <f t="shared" si="12"/>
        <v>90</v>
      </c>
      <c r="G34" s="32">
        <f t="shared" si="13"/>
        <v>90</v>
      </c>
      <c r="H34" s="31">
        <v>90</v>
      </c>
      <c r="I34" s="27"/>
      <c r="J34" s="43"/>
      <c r="K34" s="43"/>
      <c r="L34" s="43"/>
      <c r="M34" s="43"/>
      <c r="N34" s="43"/>
      <c r="O34" s="43"/>
      <c r="P34" s="43"/>
      <c r="Q34" s="43"/>
      <c r="R34" s="53" t="s">
        <v>125</v>
      </c>
      <c r="S34" s="53" t="s">
        <v>90</v>
      </c>
      <c r="T34" s="53" t="s">
        <v>82</v>
      </c>
      <c r="U34" s="44"/>
    </row>
    <row r="35" s="5" customFormat="1" ht="168.75" spans="1:21">
      <c r="A35" s="27">
        <v>23</v>
      </c>
      <c r="B35" s="28" t="s">
        <v>129</v>
      </c>
      <c r="C35" s="29" t="s">
        <v>130</v>
      </c>
      <c r="D35" s="29" t="s">
        <v>131</v>
      </c>
      <c r="E35" s="31">
        <f t="shared" si="11"/>
        <v>90</v>
      </c>
      <c r="F35" s="31">
        <f t="shared" si="12"/>
        <v>90</v>
      </c>
      <c r="G35" s="32">
        <f t="shared" si="13"/>
        <v>90</v>
      </c>
      <c r="H35" s="31">
        <v>90</v>
      </c>
      <c r="I35" s="27"/>
      <c r="J35" s="43"/>
      <c r="K35" s="43"/>
      <c r="L35" s="43"/>
      <c r="M35" s="43"/>
      <c r="N35" s="43"/>
      <c r="O35" s="43"/>
      <c r="P35" s="43"/>
      <c r="Q35" s="43"/>
      <c r="R35" s="53" t="s">
        <v>125</v>
      </c>
      <c r="S35" s="53" t="s">
        <v>90</v>
      </c>
      <c r="T35" s="53" t="s">
        <v>82</v>
      </c>
      <c r="U35" s="44"/>
    </row>
    <row r="36" s="5" customFormat="1" ht="168.75" spans="1:21">
      <c r="A36" s="27">
        <v>24</v>
      </c>
      <c r="B36" s="28" t="s">
        <v>132</v>
      </c>
      <c r="C36" s="29" t="s">
        <v>133</v>
      </c>
      <c r="D36" s="29" t="s">
        <v>134</v>
      </c>
      <c r="E36" s="31">
        <f t="shared" si="11"/>
        <v>135</v>
      </c>
      <c r="F36" s="31">
        <f t="shared" si="12"/>
        <v>135</v>
      </c>
      <c r="G36" s="32">
        <f t="shared" si="13"/>
        <v>135</v>
      </c>
      <c r="H36" s="31">
        <v>135</v>
      </c>
      <c r="I36" s="27"/>
      <c r="J36" s="43"/>
      <c r="K36" s="43"/>
      <c r="L36" s="43"/>
      <c r="M36" s="43"/>
      <c r="N36" s="43"/>
      <c r="O36" s="43"/>
      <c r="P36" s="43"/>
      <c r="Q36" s="43"/>
      <c r="R36" s="53" t="s">
        <v>125</v>
      </c>
      <c r="S36" s="53" t="s">
        <v>90</v>
      </c>
      <c r="T36" s="53" t="s">
        <v>82</v>
      </c>
      <c r="U36" s="44"/>
    </row>
    <row r="37" s="5" customFormat="1" ht="168.75" spans="1:21">
      <c r="A37" s="27">
        <v>25</v>
      </c>
      <c r="B37" s="28" t="s">
        <v>135</v>
      </c>
      <c r="C37" s="29" t="s">
        <v>136</v>
      </c>
      <c r="D37" s="29" t="s">
        <v>137</v>
      </c>
      <c r="E37" s="31">
        <f t="shared" si="11"/>
        <v>225</v>
      </c>
      <c r="F37" s="31">
        <f t="shared" si="12"/>
        <v>225</v>
      </c>
      <c r="G37" s="32">
        <f t="shared" si="13"/>
        <v>225</v>
      </c>
      <c r="H37" s="31">
        <v>225</v>
      </c>
      <c r="I37" s="27"/>
      <c r="J37" s="43"/>
      <c r="K37" s="43"/>
      <c r="L37" s="43"/>
      <c r="M37" s="43"/>
      <c r="N37" s="43"/>
      <c r="O37" s="43"/>
      <c r="P37" s="43"/>
      <c r="Q37" s="43"/>
      <c r="R37" s="53" t="s">
        <v>125</v>
      </c>
      <c r="S37" s="53" t="s">
        <v>90</v>
      </c>
      <c r="T37" s="53" t="s">
        <v>82</v>
      </c>
      <c r="U37" s="44"/>
    </row>
    <row r="38" s="5" customFormat="1" ht="168.75" spans="1:21">
      <c r="A38" s="27">
        <v>26</v>
      </c>
      <c r="B38" s="28" t="s">
        <v>138</v>
      </c>
      <c r="C38" s="29" t="s">
        <v>139</v>
      </c>
      <c r="D38" s="29" t="s">
        <v>140</v>
      </c>
      <c r="E38" s="31">
        <f t="shared" si="11"/>
        <v>90</v>
      </c>
      <c r="F38" s="31">
        <f t="shared" si="12"/>
        <v>90</v>
      </c>
      <c r="G38" s="32">
        <f t="shared" si="13"/>
        <v>90</v>
      </c>
      <c r="H38" s="31">
        <v>90</v>
      </c>
      <c r="I38" s="27"/>
      <c r="J38" s="43"/>
      <c r="K38" s="43"/>
      <c r="L38" s="43"/>
      <c r="M38" s="43"/>
      <c r="N38" s="43"/>
      <c r="O38" s="43"/>
      <c r="P38" s="43"/>
      <c r="Q38" s="43"/>
      <c r="R38" s="53" t="s">
        <v>125</v>
      </c>
      <c r="S38" s="53" t="s">
        <v>90</v>
      </c>
      <c r="T38" s="53" t="s">
        <v>82</v>
      </c>
      <c r="U38" s="44"/>
    </row>
    <row r="39" s="5" customFormat="1" ht="168.75" spans="1:21">
      <c r="A39" s="27">
        <v>27</v>
      </c>
      <c r="B39" s="28" t="s">
        <v>141</v>
      </c>
      <c r="C39" s="29" t="s">
        <v>142</v>
      </c>
      <c r="D39" s="29" t="s">
        <v>143</v>
      </c>
      <c r="E39" s="31">
        <f t="shared" si="11"/>
        <v>45</v>
      </c>
      <c r="F39" s="31">
        <f t="shared" si="12"/>
        <v>45</v>
      </c>
      <c r="G39" s="32">
        <f t="shared" si="13"/>
        <v>45</v>
      </c>
      <c r="H39" s="31">
        <v>45</v>
      </c>
      <c r="I39" s="27"/>
      <c r="J39" s="43"/>
      <c r="K39" s="43"/>
      <c r="L39" s="43"/>
      <c r="M39" s="43"/>
      <c r="N39" s="43"/>
      <c r="O39" s="43"/>
      <c r="P39" s="43"/>
      <c r="Q39" s="43"/>
      <c r="R39" s="53" t="s">
        <v>125</v>
      </c>
      <c r="S39" s="53" t="s">
        <v>90</v>
      </c>
      <c r="T39" s="53" t="s">
        <v>82</v>
      </c>
      <c r="U39" s="44"/>
    </row>
    <row r="40" s="5" customFormat="1" ht="168.75" spans="1:21">
      <c r="A40" s="27">
        <v>28</v>
      </c>
      <c r="B40" s="28" t="s">
        <v>144</v>
      </c>
      <c r="C40" s="29" t="s">
        <v>145</v>
      </c>
      <c r="D40" s="29" t="s">
        <v>146</v>
      </c>
      <c r="E40" s="31">
        <f t="shared" si="11"/>
        <v>45</v>
      </c>
      <c r="F40" s="31">
        <f t="shared" si="12"/>
        <v>45</v>
      </c>
      <c r="G40" s="32">
        <f t="shared" si="13"/>
        <v>45</v>
      </c>
      <c r="H40" s="31">
        <v>45</v>
      </c>
      <c r="I40" s="27"/>
      <c r="J40" s="43"/>
      <c r="K40" s="43"/>
      <c r="L40" s="43"/>
      <c r="M40" s="43"/>
      <c r="N40" s="43"/>
      <c r="O40" s="43"/>
      <c r="P40" s="43"/>
      <c r="Q40" s="43"/>
      <c r="R40" s="53" t="s">
        <v>125</v>
      </c>
      <c r="S40" s="53" t="s">
        <v>90</v>
      </c>
      <c r="T40" s="53" t="s">
        <v>82</v>
      </c>
      <c r="U40" s="44"/>
    </row>
    <row r="41" s="3" customFormat="1" ht="168.75" spans="1:21">
      <c r="A41" s="27">
        <v>29</v>
      </c>
      <c r="B41" s="28" t="s">
        <v>147</v>
      </c>
      <c r="C41" s="29" t="s">
        <v>148</v>
      </c>
      <c r="D41" s="29" t="s">
        <v>149</v>
      </c>
      <c r="E41" s="31">
        <f t="shared" si="11"/>
        <v>255.97</v>
      </c>
      <c r="F41" s="31">
        <f t="shared" si="12"/>
        <v>255.97</v>
      </c>
      <c r="G41" s="32">
        <f t="shared" si="13"/>
        <v>255.97</v>
      </c>
      <c r="H41" s="31">
        <v>255.97</v>
      </c>
      <c r="I41" s="42"/>
      <c r="J41" s="43"/>
      <c r="K41" s="43"/>
      <c r="L41" s="43"/>
      <c r="M41" s="43"/>
      <c r="N41" s="43"/>
      <c r="O41" s="43"/>
      <c r="P41" s="43"/>
      <c r="Q41" s="43"/>
      <c r="R41" s="53" t="s">
        <v>150</v>
      </c>
      <c r="S41" s="53" t="s">
        <v>90</v>
      </c>
      <c r="T41" s="53" t="s">
        <v>151</v>
      </c>
      <c r="U41" s="54"/>
    </row>
    <row r="42" s="6" customFormat="1" ht="168.75" spans="1:21">
      <c r="A42" s="27">
        <v>30</v>
      </c>
      <c r="B42" s="28" t="s">
        <v>152</v>
      </c>
      <c r="C42" s="29" t="s">
        <v>153</v>
      </c>
      <c r="D42" s="29" t="s">
        <v>154</v>
      </c>
      <c r="E42" s="31">
        <f t="shared" si="11"/>
        <v>550.88415</v>
      </c>
      <c r="F42" s="31">
        <f t="shared" si="12"/>
        <v>550.88415</v>
      </c>
      <c r="G42" s="32">
        <f t="shared" si="13"/>
        <v>550.88415</v>
      </c>
      <c r="H42" s="37">
        <v>550.88415</v>
      </c>
      <c r="I42" s="27"/>
      <c r="J42" s="43"/>
      <c r="K42" s="43"/>
      <c r="L42" s="43"/>
      <c r="M42" s="43"/>
      <c r="N42" s="46"/>
      <c r="O42" s="46"/>
      <c r="P42" s="43"/>
      <c r="Q42" s="43"/>
      <c r="R42" s="53" t="s">
        <v>155</v>
      </c>
      <c r="S42" s="53" t="s">
        <v>90</v>
      </c>
      <c r="T42" s="53" t="s">
        <v>82</v>
      </c>
      <c r="U42" s="55"/>
    </row>
    <row r="43" s="3" customFormat="1" ht="409" customHeight="1" spans="1:21">
      <c r="A43" s="27">
        <v>31</v>
      </c>
      <c r="B43" s="28" t="s">
        <v>156</v>
      </c>
      <c r="C43" s="29" t="s">
        <v>157</v>
      </c>
      <c r="D43" s="29" t="s">
        <v>158</v>
      </c>
      <c r="E43" s="31">
        <f t="shared" si="11"/>
        <v>400.13</v>
      </c>
      <c r="F43" s="31">
        <f t="shared" si="12"/>
        <v>400.13</v>
      </c>
      <c r="G43" s="32">
        <f t="shared" si="13"/>
        <v>400.13</v>
      </c>
      <c r="H43" s="31">
        <v>400.13</v>
      </c>
      <c r="I43" s="27"/>
      <c r="J43" s="27"/>
      <c r="K43" s="27"/>
      <c r="L43" s="27"/>
      <c r="M43" s="27"/>
      <c r="N43" s="27"/>
      <c r="O43" s="27"/>
      <c r="P43" s="27"/>
      <c r="Q43" s="27"/>
      <c r="R43" s="53" t="s">
        <v>159</v>
      </c>
      <c r="S43" s="53" t="s">
        <v>160</v>
      </c>
      <c r="T43" s="53" t="s">
        <v>161</v>
      </c>
      <c r="U43" s="54"/>
    </row>
    <row r="44" s="3" customFormat="1" ht="298" customHeight="1" spans="1:21">
      <c r="A44" s="38">
        <v>32</v>
      </c>
      <c r="B44" s="27" t="s">
        <v>162</v>
      </c>
      <c r="C44" s="28" t="s">
        <v>163</v>
      </c>
      <c r="D44" s="28" t="s">
        <v>164</v>
      </c>
      <c r="E44" s="27">
        <f t="shared" si="11"/>
        <v>273.078</v>
      </c>
      <c r="F44" s="27">
        <f t="shared" si="12"/>
        <v>273.078</v>
      </c>
      <c r="G44" s="27">
        <f t="shared" si="13"/>
        <v>273.078</v>
      </c>
      <c r="H44" s="27">
        <v>273.078</v>
      </c>
      <c r="I44" s="27"/>
      <c r="J44" s="27"/>
      <c r="K44" s="27"/>
      <c r="L44" s="27"/>
      <c r="M44" s="27"/>
      <c r="N44" s="27"/>
      <c r="O44" s="27"/>
      <c r="P44" s="27"/>
      <c r="Q44" s="27"/>
      <c r="R44" s="27" t="s">
        <v>165</v>
      </c>
      <c r="S44" s="27" t="s">
        <v>160</v>
      </c>
      <c r="T44" s="27" t="s">
        <v>161</v>
      </c>
      <c r="U44" s="27"/>
    </row>
    <row r="45" s="3" customFormat="1" ht="298" customHeight="1" spans="1:21">
      <c r="A45" s="39"/>
      <c r="B45" s="27"/>
      <c r="C45" s="28"/>
      <c r="D45" s="28"/>
      <c r="E45" s="27"/>
      <c r="F45" s="27"/>
      <c r="G45" s="27"/>
      <c r="H45" s="27"/>
      <c r="I45" s="27"/>
      <c r="J45" s="27"/>
      <c r="K45" s="27"/>
      <c r="L45" s="27"/>
      <c r="M45" s="27"/>
      <c r="N45" s="27"/>
      <c r="O45" s="27"/>
      <c r="P45" s="27"/>
      <c r="Q45" s="27"/>
      <c r="R45" s="27"/>
      <c r="S45" s="27"/>
      <c r="T45" s="27"/>
      <c r="U45" s="27"/>
    </row>
    <row r="46" s="3" customFormat="1" ht="363" customHeight="1" spans="1:21">
      <c r="A46" s="27">
        <v>33</v>
      </c>
      <c r="B46" s="27" t="s">
        <v>166</v>
      </c>
      <c r="C46" s="40" t="s">
        <v>167</v>
      </c>
      <c r="D46" s="40" t="s">
        <v>168</v>
      </c>
      <c r="E46" s="27">
        <f t="shared" ref="E46:E71" si="14">F46</f>
        <v>1791.065</v>
      </c>
      <c r="F46" s="27">
        <f t="shared" ref="F46:F71" si="15">G46+N46+O46+P46</f>
        <v>1791.065</v>
      </c>
      <c r="G46" s="27">
        <f t="shared" ref="G46:G71" si="16">H46+I46+J46+K46+L46+M46</f>
        <v>1791.065</v>
      </c>
      <c r="H46" s="27">
        <v>1791.065</v>
      </c>
      <c r="I46" s="27"/>
      <c r="J46" s="27"/>
      <c r="K46" s="27"/>
      <c r="L46" s="27"/>
      <c r="M46" s="27"/>
      <c r="N46" s="27"/>
      <c r="O46" s="27"/>
      <c r="P46" s="27"/>
      <c r="Q46" s="27"/>
      <c r="R46" s="27" t="s">
        <v>169</v>
      </c>
      <c r="S46" s="27" t="s">
        <v>160</v>
      </c>
      <c r="T46" s="27" t="s">
        <v>161</v>
      </c>
      <c r="U46" s="56"/>
    </row>
    <row r="47" s="3" customFormat="1" ht="363" customHeight="1" spans="1:21">
      <c r="A47" s="27"/>
      <c r="B47" s="27"/>
      <c r="C47" s="40"/>
      <c r="D47" s="40"/>
      <c r="E47" s="27"/>
      <c r="F47" s="27"/>
      <c r="G47" s="27"/>
      <c r="H47" s="27"/>
      <c r="I47" s="27"/>
      <c r="J47" s="27"/>
      <c r="K47" s="27"/>
      <c r="L47" s="27"/>
      <c r="M47" s="27"/>
      <c r="N47" s="27"/>
      <c r="O47" s="27"/>
      <c r="P47" s="27"/>
      <c r="Q47" s="27"/>
      <c r="R47" s="27"/>
      <c r="S47" s="27"/>
      <c r="T47" s="27"/>
      <c r="U47" s="56"/>
    </row>
    <row r="48" s="7" customFormat="1" ht="409" customHeight="1" spans="1:21">
      <c r="A48" s="27">
        <v>34</v>
      </c>
      <c r="B48" s="28" t="s">
        <v>170</v>
      </c>
      <c r="C48" s="36" t="s">
        <v>167</v>
      </c>
      <c r="D48" s="30" t="s">
        <v>171</v>
      </c>
      <c r="E48" s="31">
        <f t="shared" si="14"/>
        <v>358.003</v>
      </c>
      <c r="F48" s="31">
        <f t="shared" si="15"/>
        <v>358.003</v>
      </c>
      <c r="G48" s="32">
        <f t="shared" si="16"/>
        <v>358.003</v>
      </c>
      <c r="H48" s="37">
        <v>358.003</v>
      </c>
      <c r="I48" s="27"/>
      <c r="J48" s="43"/>
      <c r="K48" s="43"/>
      <c r="L48" s="43"/>
      <c r="M48" s="43"/>
      <c r="N48" s="43"/>
      <c r="O48" s="43"/>
      <c r="P48" s="43"/>
      <c r="Q48" s="43"/>
      <c r="R48" s="53" t="s">
        <v>172</v>
      </c>
      <c r="S48" s="53" t="s">
        <v>160</v>
      </c>
      <c r="T48" s="53" t="s">
        <v>161</v>
      </c>
      <c r="U48" s="57"/>
    </row>
    <row r="49" s="7" customFormat="1" ht="168.75" spans="1:21">
      <c r="A49" s="27">
        <v>35</v>
      </c>
      <c r="B49" s="28" t="s">
        <v>173</v>
      </c>
      <c r="C49" s="29" t="s">
        <v>174</v>
      </c>
      <c r="D49" s="29" t="s">
        <v>175</v>
      </c>
      <c r="E49" s="31">
        <f t="shared" si="14"/>
        <v>320.835</v>
      </c>
      <c r="F49" s="31">
        <f t="shared" si="15"/>
        <v>320.835</v>
      </c>
      <c r="G49" s="32">
        <f t="shared" si="16"/>
        <v>320.835</v>
      </c>
      <c r="H49" s="37">
        <v>320.835</v>
      </c>
      <c r="I49" s="42"/>
      <c r="J49" s="43"/>
      <c r="K49" s="43"/>
      <c r="L49" s="43"/>
      <c r="M49" s="43"/>
      <c r="N49" s="43"/>
      <c r="O49" s="43"/>
      <c r="P49" s="43"/>
      <c r="Q49" s="43"/>
      <c r="R49" s="53" t="s">
        <v>176</v>
      </c>
      <c r="S49" s="53" t="s">
        <v>177</v>
      </c>
      <c r="T49" s="53" t="s">
        <v>178</v>
      </c>
      <c r="U49" s="57"/>
    </row>
    <row r="50" s="7" customFormat="1" ht="150" spans="1:21">
      <c r="A50" s="27">
        <v>36</v>
      </c>
      <c r="B50" s="28" t="s">
        <v>179</v>
      </c>
      <c r="C50" s="29" t="s">
        <v>180</v>
      </c>
      <c r="D50" s="29" t="s">
        <v>181</v>
      </c>
      <c r="E50" s="31">
        <f t="shared" si="14"/>
        <v>106.275</v>
      </c>
      <c r="F50" s="31">
        <f t="shared" si="15"/>
        <v>106.275</v>
      </c>
      <c r="G50" s="32">
        <f t="shared" si="16"/>
        <v>106.275</v>
      </c>
      <c r="H50" s="37">
        <v>106.275</v>
      </c>
      <c r="I50" s="42"/>
      <c r="J50" s="43"/>
      <c r="K50" s="43"/>
      <c r="L50" s="43"/>
      <c r="M50" s="43"/>
      <c r="N50" s="43"/>
      <c r="O50" s="43"/>
      <c r="P50" s="43"/>
      <c r="Q50" s="43"/>
      <c r="R50" s="53" t="s">
        <v>176</v>
      </c>
      <c r="S50" s="53" t="s">
        <v>182</v>
      </c>
      <c r="T50" s="53" t="s">
        <v>183</v>
      </c>
      <c r="U50" s="57"/>
    </row>
    <row r="51" s="7" customFormat="1" ht="150" spans="1:21">
      <c r="A51" s="27">
        <v>37</v>
      </c>
      <c r="B51" s="28" t="s">
        <v>184</v>
      </c>
      <c r="C51" s="29" t="s">
        <v>185</v>
      </c>
      <c r="D51" s="29" t="s">
        <v>186</v>
      </c>
      <c r="E51" s="31">
        <f t="shared" si="14"/>
        <v>85.815</v>
      </c>
      <c r="F51" s="31">
        <f t="shared" si="15"/>
        <v>85.815</v>
      </c>
      <c r="G51" s="32">
        <f t="shared" si="16"/>
        <v>85.815</v>
      </c>
      <c r="H51" s="37">
        <v>85.815</v>
      </c>
      <c r="I51" s="42"/>
      <c r="J51" s="43"/>
      <c r="K51" s="43"/>
      <c r="L51" s="43"/>
      <c r="M51" s="43"/>
      <c r="N51" s="43"/>
      <c r="O51" s="43"/>
      <c r="P51" s="43"/>
      <c r="Q51" s="43"/>
      <c r="R51" s="53" t="s">
        <v>176</v>
      </c>
      <c r="S51" s="53" t="s">
        <v>187</v>
      </c>
      <c r="T51" s="53" t="s">
        <v>188</v>
      </c>
      <c r="U51" s="57"/>
    </row>
    <row r="52" s="7" customFormat="1" ht="168.75" spans="1:21">
      <c r="A52" s="27">
        <v>38</v>
      </c>
      <c r="B52" s="28" t="s">
        <v>189</v>
      </c>
      <c r="C52" s="29" t="s">
        <v>190</v>
      </c>
      <c r="D52" s="29" t="s">
        <v>191</v>
      </c>
      <c r="E52" s="31">
        <f t="shared" si="14"/>
        <v>885</v>
      </c>
      <c r="F52" s="31">
        <f t="shared" si="15"/>
        <v>885</v>
      </c>
      <c r="G52" s="32">
        <f t="shared" si="16"/>
        <v>885</v>
      </c>
      <c r="H52" s="37">
        <v>885</v>
      </c>
      <c r="I52" s="42"/>
      <c r="J52" s="43"/>
      <c r="K52" s="43"/>
      <c r="L52" s="43"/>
      <c r="M52" s="43"/>
      <c r="N52" s="43"/>
      <c r="O52" s="43"/>
      <c r="P52" s="43"/>
      <c r="Q52" s="43"/>
      <c r="R52" s="53" t="s">
        <v>192</v>
      </c>
      <c r="S52" s="53" t="s">
        <v>160</v>
      </c>
      <c r="T52" s="53" t="s">
        <v>161</v>
      </c>
      <c r="U52" s="57"/>
    </row>
    <row r="53" s="7" customFormat="1" ht="168.75" spans="1:21">
      <c r="A53" s="27">
        <v>39</v>
      </c>
      <c r="B53" s="28" t="s">
        <v>193</v>
      </c>
      <c r="C53" s="29" t="s">
        <v>194</v>
      </c>
      <c r="D53" s="29" t="s">
        <v>195</v>
      </c>
      <c r="E53" s="31">
        <f t="shared" si="14"/>
        <v>826.5</v>
      </c>
      <c r="F53" s="31">
        <f t="shared" si="15"/>
        <v>826.5</v>
      </c>
      <c r="G53" s="32">
        <f t="shared" si="16"/>
        <v>826.5</v>
      </c>
      <c r="H53" s="37">
        <v>826.5</v>
      </c>
      <c r="I53" s="42"/>
      <c r="J53" s="43"/>
      <c r="K53" s="43"/>
      <c r="L53" s="43"/>
      <c r="M53" s="43"/>
      <c r="N53" s="43"/>
      <c r="O53" s="43"/>
      <c r="P53" s="43"/>
      <c r="Q53" s="43"/>
      <c r="R53" s="53" t="s">
        <v>196</v>
      </c>
      <c r="S53" s="53" t="s">
        <v>160</v>
      </c>
      <c r="T53" s="53" t="s">
        <v>161</v>
      </c>
      <c r="U53" s="57"/>
    </row>
    <row r="54" s="7" customFormat="1" ht="168.75" spans="1:21">
      <c r="A54" s="27">
        <v>40</v>
      </c>
      <c r="B54" s="28" t="s">
        <v>197</v>
      </c>
      <c r="C54" s="29" t="s">
        <v>194</v>
      </c>
      <c r="D54" s="29" t="s">
        <v>198</v>
      </c>
      <c r="E54" s="31">
        <f t="shared" si="14"/>
        <v>98</v>
      </c>
      <c r="F54" s="31">
        <f t="shared" si="15"/>
        <v>98</v>
      </c>
      <c r="G54" s="32">
        <f t="shared" si="16"/>
        <v>98</v>
      </c>
      <c r="H54" s="37">
        <v>98</v>
      </c>
      <c r="I54" s="42"/>
      <c r="J54" s="43"/>
      <c r="K54" s="43"/>
      <c r="L54" s="43"/>
      <c r="M54" s="43"/>
      <c r="N54" s="43"/>
      <c r="O54" s="43"/>
      <c r="P54" s="43"/>
      <c r="Q54" s="43"/>
      <c r="R54" s="53" t="s">
        <v>199</v>
      </c>
      <c r="S54" s="53" t="s">
        <v>160</v>
      </c>
      <c r="T54" s="53" t="s">
        <v>161</v>
      </c>
      <c r="U54" s="57"/>
    </row>
    <row r="55" s="7" customFormat="1" ht="168.75" spans="1:21">
      <c r="A55" s="27">
        <v>41</v>
      </c>
      <c r="B55" s="28" t="s">
        <v>200</v>
      </c>
      <c r="C55" s="29" t="s">
        <v>201</v>
      </c>
      <c r="D55" s="29" t="s">
        <v>202</v>
      </c>
      <c r="E55" s="31">
        <f t="shared" si="14"/>
        <v>25</v>
      </c>
      <c r="F55" s="31">
        <f t="shared" si="15"/>
        <v>25</v>
      </c>
      <c r="G55" s="32">
        <f t="shared" si="16"/>
        <v>25</v>
      </c>
      <c r="H55" s="37">
        <v>25</v>
      </c>
      <c r="I55" s="42"/>
      <c r="J55" s="43"/>
      <c r="K55" s="43"/>
      <c r="L55" s="43"/>
      <c r="M55" s="43"/>
      <c r="N55" s="43"/>
      <c r="O55" s="43"/>
      <c r="P55" s="43"/>
      <c r="Q55" s="43"/>
      <c r="R55" s="53" t="s">
        <v>203</v>
      </c>
      <c r="S55" s="53" t="s">
        <v>160</v>
      </c>
      <c r="T55" s="53" t="s">
        <v>161</v>
      </c>
      <c r="U55" s="57"/>
    </row>
    <row r="56" s="7" customFormat="1" ht="393" customHeight="1" spans="1:21">
      <c r="A56" s="27">
        <v>42</v>
      </c>
      <c r="B56" s="28" t="s">
        <v>204</v>
      </c>
      <c r="C56" s="29" t="s">
        <v>205</v>
      </c>
      <c r="D56" s="29" t="s">
        <v>206</v>
      </c>
      <c r="E56" s="31">
        <f t="shared" si="14"/>
        <v>208.4076</v>
      </c>
      <c r="F56" s="31">
        <f t="shared" si="15"/>
        <v>208.4076</v>
      </c>
      <c r="G56" s="32">
        <f t="shared" si="16"/>
        <v>208.4076</v>
      </c>
      <c r="H56" s="37">
        <v>208.4076</v>
      </c>
      <c r="I56" s="47"/>
      <c r="J56" s="43"/>
      <c r="K56" s="43"/>
      <c r="L56" s="43"/>
      <c r="M56" s="43"/>
      <c r="N56" s="43"/>
      <c r="O56" s="43"/>
      <c r="P56" s="43"/>
      <c r="Q56" s="43"/>
      <c r="R56" s="53" t="s">
        <v>207</v>
      </c>
      <c r="S56" s="53" t="s">
        <v>160</v>
      </c>
      <c r="T56" s="53" t="s">
        <v>161</v>
      </c>
      <c r="U56" s="57"/>
    </row>
    <row r="57" s="7" customFormat="1" ht="168.75" spans="1:21">
      <c r="A57" s="27">
        <v>43</v>
      </c>
      <c r="B57" s="28" t="s">
        <v>208</v>
      </c>
      <c r="C57" s="29" t="s">
        <v>209</v>
      </c>
      <c r="D57" s="29" t="s">
        <v>210</v>
      </c>
      <c r="E57" s="31">
        <f t="shared" si="14"/>
        <v>38.4</v>
      </c>
      <c r="F57" s="31">
        <f t="shared" si="15"/>
        <v>38.4</v>
      </c>
      <c r="G57" s="32">
        <f t="shared" si="16"/>
        <v>38.4</v>
      </c>
      <c r="H57" s="37">
        <v>38.4</v>
      </c>
      <c r="I57" s="42"/>
      <c r="J57" s="43"/>
      <c r="K57" s="43"/>
      <c r="L57" s="43"/>
      <c r="M57" s="43"/>
      <c r="N57" s="43"/>
      <c r="O57" s="43"/>
      <c r="P57" s="43"/>
      <c r="Q57" s="43"/>
      <c r="R57" s="53" t="s">
        <v>211</v>
      </c>
      <c r="S57" s="53" t="s">
        <v>160</v>
      </c>
      <c r="T57" s="53" t="s">
        <v>161</v>
      </c>
      <c r="U57" s="57"/>
    </row>
    <row r="58" s="7" customFormat="1" ht="150" spans="1:21">
      <c r="A58" s="27">
        <v>44</v>
      </c>
      <c r="B58" s="28" t="s">
        <v>212</v>
      </c>
      <c r="C58" s="41" t="s">
        <v>213</v>
      </c>
      <c r="D58" s="30" t="s">
        <v>214</v>
      </c>
      <c r="E58" s="31">
        <f t="shared" si="14"/>
        <v>33.975</v>
      </c>
      <c r="F58" s="31">
        <f t="shared" si="15"/>
        <v>33.975</v>
      </c>
      <c r="G58" s="32">
        <f t="shared" si="16"/>
        <v>33.975</v>
      </c>
      <c r="H58" s="37">
        <v>33.975</v>
      </c>
      <c r="I58" s="27"/>
      <c r="J58" s="43"/>
      <c r="K58" s="43"/>
      <c r="L58" s="43"/>
      <c r="M58" s="43"/>
      <c r="N58" s="43"/>
      <c r="O58" s="43"/>
      <c r="P58" s="43"/>
      <c r="Q58" s="43"/>
      <c r="R58" s="53" t="s">
        <v>215</v>
      </c>
      <c r="S58" s="53" t="s">
        <v>216</v>
      </c>
      <c r="T58" s="53" t="s">
        <v>217</v>
      </c>
      <c r="U58" s="57"/>
    </row>
    <row r="59" s="7" customFormat="1" ht="150" spans="1:21">
      <c r="A59" s="27">
        <v>45</v>
      </c>
      <c r="B59" s="28" t="s">
        <v>218</v>
      </c>
      <c r="C59" s="41" t="s">
        <v>219</v>
      </c>
      <c r="D59" s="30" t="s">
        <v>220</v>
      </c>
      <c r="E59" s="31">
        <f t="shared" si="14"/>
        <v>44.25</v>
      </c>
      <c r="F59" s="31">
        <f t="shared" si="15"/>
        <v>44.25</v>
      </c>
      <c r="G59" s="32">
        <f t="shared" si="16"/>
        <v>44.25</v>
      </c>
      <c r="H59" s="37">
        <v>44.25</v>
      </c>
      <c r="I59" s="27"/>
      <c r="J59" s="43"/>
      <c r="K59" s="43"/>
      <c r="L59" s="43"/>
      <c r="M59" s="43"/>
      <c r="N59" s="43"/>
      <c r="O59" s="43"/>
      <c r="P59" s="43"/>
      <c r="Q59" s="43"/>
      <c r="R59" s="53" t="s">
        <v>215</v>
      </c>
      <c r="S59" s="53" t="s">
        <v>221</v>
      </c>
      <c r="T59" s="53" t="s">
        <v>222</v>
      </c>
      <c r="U59" s="57"/>
    </row>
    <row r="60" s="7" customFormat="1" ht="187.5" spans="1:21">
      <c r="A60" s="27">
        <v>46</v>
      </c>
      <c r="B60" s="28" t="s">
        <v>223</v>
      </c>
      <c r="C60" s="41" t="s">
        <v>224</v>
      </c>
      <c r="D60" s="30" t="s">
        <v>225</v>
      </c>
      <c r="E60" s="31">
        <f t="shared" si="14"/>
        <v>35.82</v>
      </c>
      <c r="F60" s="31">
        <f t="shared" si="15"/>
        <v>35.82</v>
      </c>
      <c r="G60" s="32">
        <f t="shared" si="16"/>
        <v>35.82</v>
      </c>
      <c r="H60" s="37">
        <v>35.82</v>
      </c>
      <c r="I60" s="27"/>
      <c r="J60" s="43"/>
      <c r="K60" s="43"/>
      <c r="L60" s="43"/>
      <c r="M60" s="43"/>
      <c r="N60" s="43"/>
      <c r="O60" s="43"/>
      <c r="P60" s="43"/>
      <c r="Q60" s="43"/>
      <c r="R60" s="53" t="s">
        <v>215</v>
      </c>
      <c r="S60" s="53" t="s">
        <v>226</v>
      </c>
      <c r="T60" s="53" t="s">
        <v>227</v>
      </c>
      <c r="U60" s="57"/>
    </row>
    <row r="61" s="7" customFormat="1" ht="168.75" spans="1:21">
      <c r="A61" s="27">
        <v>47</v>
      </c>
      <c r="B61" s="28" t="s">
        <v>228</v>
      </c>
      <c r="C61" s="41" t="s">
        <v>229</v>
      </c>
      <c r="D61" s="30" t="s">
        <v>230</v>
      </c>
      <c r="E61" s="31">
        <f t="shared" si="14"/>
        <v>64.05</v>
      </c>
      <c r="F61" s="31">
        <f t="shared" si="15"/>
        <v>64.05</v>
      </c>
      <c r="G61" s="32">
        <f t="shared" si="16"/>
        <v>64.05</v>
      </c>
      <c r="H61" s="37">
        <v>64.05</v>
      </c>
      <c r="I61" s="27"/>
      <c r="J61" s="43"/>
      <c r="K61" s="43"/>
      <c r="L61" s="43"/>
      <c r="M61" s="43"/>
      <c r="N61" s="43"/>
      <c r="O61" s="43"/>
      <c r="P61" s="43"/>
      <c r="Q61" s="43"/>
      <c r="R61" s="53" t="s">
        <v>215</v>
      </c>
      <c r="S61" s="53" t="s">
        <v>177</v>
      </c>
      <c r="T61" s="53" t="s">
        <v>178</v>
      </c>
      <c r="U61" s="57"/>
    </row>
    <row r="62" s="7" customFormat="1" ht="150" spans="1:21">
      <c r="A62" s="27">
        <v>48</v>
      </c>
      <c r="B62" s="28" t="s">
        <v>231</v>
      </c>
      <c r="C62" s="41" t="s">
        <v>232</v>
      </c>
      <c r="D62" s="30" t="s">
        <v>233</v>
      </c>
      <c r="E62" s="31">
        <f t="shared" si="14"/>
        <v>41.265</v>
      </c>
      <c r="F62" s="31">
        <f t="shared" si="15"/>
        <v>41.265</v>
      </c>
      <c r="G62" s="32">
        <f t="shared" si="16"/>
        <v>41.265</v>
      </c>
      <c r="H62" s="37">
        <v>41.265</v>
      </c>
      <c r="I62" s="27"/>
      <c r="J62" s="43"/>
      <c r="K62" s="43"/>
      <c r="L62" s="43"/>
      <c r="M62" s="43"/>
      <c r="N62" s="43"/>
      <c r="O62" s="43"/>
      <c r="P62" s="43"/>
      <c r="Q62" s="43"/>
      <c r="R62" s="53" t="s">
        <v>215</v>
      </c>
      <c r="S62" s="53" t="s">
        <v>182</v>
      </c>
      <c r="T62" s="53" t="s">
        <v>183</v>
      </c>
      <c r="U62" s="57"/>
    </row>
    <row r="63" s="7" customFormat="1" ht="168.75" spans="1:21">
      <c r="A63" s="27">
        <v>49</v>
      </c>
      <c r="B63" s="28" t="s">
        <v>234</v>
      </c>
      <c r="C63" s="41" t="s">
        <v>235</v>
      </c>
      <c r="D63" s="30" t="s">
        <v>236</v>
      </c>
      <c r="E63" s="31">
        <f t="shared" si="14"/>
        <v>10.8</v>
      </c>
      <c r="F63" s="31">
        <f t="shared" si="15"/>
        <v>10.8</v>
      </c>
      <c r="G63" s="32">
        <f t="shared" si="16"/>
        <v>10.8</v>
      </c>
      <c r="H63" s="37">
        <v>10.8</v>
      </c>
      <c r="I63" s="27"/>
      <c r="J63" s="43"/>
      <c r="K63" s="43"/>
      <c r="L63" s="43"/>
      <c r="M63" s="43"/>
      <c r="N63" s="43"/>
      <c r="O63" s="43"/>
      <c r="P63" s="43"/>
      <c r="Q63" s="43"/>
      <c r="R63" s="53" t="s">
        <v>215</v>
      </c>
      <c r="S63" s="53" t="s">
        <v>237</v>
      </c>
      <c r="T63" s="53" t="s">
        <v>238</v>
      </c>
      <c r="U63" s="57"/>
    </row>
    <row r="64" s="7" customFormat="1" ht="168.75" spans="1:21">
      <c r="A64" s="27">
        <v>50</v>
      </c>
      <c r="B64" s="28" t="s">
        <v>239</v>
      </c>
      <c r="C64" s="41" t="s">
        <v>240</v>
      </c>
      <c r="D64" s="30" t="s">
        <v>241</v>
      </c>
      <c r="E64" s="31">
        <f t="shared" si="14"/>
        <v>43.17</v>
      </c>
      <c r="F64" s="31">
        <f t="shared" si="15"/>
        <v>43.17</v>
      </c>
      <c r="G64" s="32">
        <f t="shared" si="16"/>
        <v>43.17</v>
      </c>
      <c r="H64" s="37">
        <v>43.17</v>
      </c>
      <c r="I64" s="27"/>
      <c r="J64" s="43"/>
      <c r="K64" s="43"/>
      <c r="L64" s="43"/>
      <c r="M64" s="43"/>
      <c r="N64" s="43"/>
      <c r="O64" s="43"/>
      <c r="P64" s="43"/>
      <c r="Q64" s="43"/>
      <c r="R64" s="53" t="s">
        <v>215</v>
      </c>
      <c r="S64" s="53" t="s">
        <v>242</v>
      </c>
      <c r="T64" s="53" t="s">
        <v>243</v>
      </c>
      <c r="U64" s="57"/>
    </row>
    <row r="65" s="7" customFormat="1" ht="168.75" spans="1:21">
      <c r="A65" s="27">
        <v>51</v>
      </c>
      <c r="B65" s="28" t="s">
        <v>244</v>
      </c>
      <c r="C65" s="41" t="s">
        <v>245</v>
      </c>
      <c r="D65" s="30" t="s">
        <v>246</v>
      </c>
      <c r="E65" s="31">
        <f t="shared" si="14"/>
        <v>54.36</v>
      </c>
      <c r="F65" s="31">
        <f t="shared" si="15"/>
        <v>54.36</v>
      </c>
      <c r="G65" s="32">
        <f t="shared" si="16"/>
        <v>54.36</v>
      </c>
      <c r="H65" s="37">
        <v>54.36</v>
      </c>
      <c r="I65" s="27"/>
      <c r="J65" s="43"/>
      <c r="K65" s="43"/>
      <c r="L65" s="43"/>
      <c r="M65" s="43"/>
      <c r="N65" s="43"/>
      <c r="O65" s="43"/>
      <c r="P65" s="43"/>
      <c r="Q65" s="43"/>
      <c r="R65" s="53" t="s">
        <v>215</v>
      </c>
      <c r="S65" s="53" t="s">
        <v>247</v>
      </c>
      <c r="T65" s="53" t="s">
        <v>248</v>
      </c>
      <c r="U65" s="57"/>
    </row>
    <row r="66" s="7" customFormat="1" ht="168.75" spans="1:21">
      <c r="A66" s="27">
        <v>52</v>
      </c>
      <c r="B66" s="28" t="s">
        <v>249</v>
      </c>
      <c r="C66" s="41" t="s">
        <v>250</v>
      </c>
      <c r="D66" s="30" t="s">
        <v>251</v>
      </c>
      <c r="E66" s="31">
        <f t="shared" si="14"/>
        <v>32.595</v>
      </c>
      <c r="F66" s="31">
        <f t="shared" si="15"/>
        <v>32.595</v>
      </c>
      <c r="G66" s="32">
        <f t="shared" si="16"/>
        <v>32.595</v>
      </c>
      <c r="H66" s="37">
        <v>32.595</v>
      </c>
      <c r="I66" s="27"/>
      <c r="J66" s="43"/>
      <c r="K66" s="43"/>
      <c r="L66" s="43"/>
      <c r="M66" s="43"/>
      <c r="N66" s="43"/>
      <c r="O66" s="43"/>
      <c r="P66" s="43"/>
      <c r="Q66" s="43"/>
      <c r="R66" s="53" t="s">
        <v>215</v>
      </c>
      <c r="S66" s="53" t="s">
        <v>252</v>
      </c>
      <c r="T66" s="53" t="s">
        <v>253</v>
      </c>
      <c r="U66" s="57"/>
    </row>
    <row r="67" s="7" customFormat="1" ht="168.75" spans="1:21">
      <c r="A67" s="27">
        <v>53</v>
      </c>
      <c r="B67" s="28" t="s">
        <v>254</v>
      </c>
      <c r="C67" s="41" t="s">
        <v>255</v>
      </c>
      <c r="D67" s="30" t="s">
        <v>256</v>
      </c>
      <c r="E67" s="31">
        <f t="shared" si="14"/>
        <v>16.38</v>
      </c>
      <c r="F67" s="31">
        <f t="shared" si="15"/>
        <v>16.38</v>
      </c>
      <c r="G67" s="32">
        <f t="shared" si="16"/>
        <v>16.38</v>
      </c>
      <c r="H67" s="37">
        <v>16.38</v>
      </c>
      <c r="I67" s="27"/>
      <c r="J67" s="43"/>
      <c r="K67" s="43"/>
      <c r="L67" s="43"/>
      <c r="M67" s="43"/>
      <c r="N67" s="43"/>
      <c r="O67" s="43"/>
      <c r="P67" s="43"/>
      <c r="Q67" s="43"/>
      <c r="R67" s="53" t="s">
        <v>215</v>
      </c>
      <c r="S67" s="53" t="s">
        <v>257</v>
      </c>
      <c r="T67" s="53" t="s">
        <v>258</v>
      </c>
      <c r="U67" s="57"/>
    </row>
    <row r="68" s="7" customFormat="1" ht="150" spans="1:21">
      <c r="A68" s="27">
        <v>54</v>
      </c>
      <c r="B68" s="28" t="s">
        <v>259</v>
      </c>
      <c r="C68" s="41" t="s">
        <v>260</v>
      </c>
      <c r="D68" s="30" t="s">
        <v>261</v>
      </c>
      <c r="E68" s="31">
        <f t="shared" si="14"/>
        <v>6.33</v>
      </c>
      <c r="F68" s="31">
        <f t="shared" si="15"/>
        <v>6.33</v>
      </c>
      <c r="G68" s="32">
        <f t="shared" si="16"/>
        <v>6.33</v>
      </c>
      <c r="H68" s="37">
        <v>6.33</v>
      </c>
      <c r="I68" s="27"/>
      <c r="J68" s="43"/>
      <c r="K68" s="43"/>
      <c r="L68" s="43"/>
      <c r="M68" s="43"/>
      <c r="N68" s="43"/>
      <c r="O68" s="43"/>
      <c r="P68" s="43"/>
      <c r="Q68" s="43"/>
      <c r="R68" s="53" t="s">
        <v>215</v>
      </c>
      <c r="S68" s="53" t="s">
        <v>262</v>
      </c>
      <c r="T68" s="53" t="s">
        <v>263</v>
      </c>
      <c r="U68" s="57"/>
    </row>
    <row r="69" s="7" customFormat="1" ht="150" spans="1:21">
      <c r="A69" s="27">
        <v>55</v>
      </c>
      <c r="B69" s="28" t="s">
        <v>264</v>
      </c>
      <c r="C69" s="41" t="s">
        <v>265</v>
      </c>
      <c r="D69" s="30" t="s">
        <v>266</v>
      </c>
      <c r="E69" s="31">
        <f t="shared" si="14"/>
        <v>22.5</v>
      </c>
      <c r="F69" s="31">
        <f t="shared" si="15"/>
        <v>22.5</v>
      </c>
      <c r="G69" s="32">
        <f t="shared" si="16"/>
        <v>22.5</v>
      </c>
      <c r="H69" s="37">
        <v>22.5</v>
      </c>
      <c r="I69" s="27"/>
      <c r="J69" s="43"/>
      <c r="K69" s="43"/>
      <c r="L69" s="43"/>
      <c r="M69" s="43"/>
      <c r="N69" s="43"/>
      <c r="O69" s="43"/>
      <c r="P69" s="43"/>
      <c r="Q69" s="43"/>
      <c r="R69" s="53" t="s">
        <v>215</v>
      </c>
      <c r="S69" s="53" t="s">
        <v>187</v>
      </c>
      <c r="T69" s="53" t="s">
        <v>188</v>
      </c>
      <c r="U69" s="57"/>
    </row>
    <row r="70" s="7" customFormat="1" ht="168.75" spans="1:21">
      <c r="A70" s="27">
        <v>56</v>
      </c>
      <c r="B70" s="28" t="s">
        <v>267</v>
      </c>
      <c r="C70" s="29" t="s">
        <v>268</v>
      </c>
      <c r="D70" s="29" t="s">
        <v>269</v>
      </c>
      <c r="E70" s="31">
        <f t="shared" si="14"/>
        <v>97.2</v>
      </c>
      <c r="F70" s="31">
        <f t="shared" si="15"/>
        <v>97.2</v>
      </c>
      <c r="G70" s="32">
        <f t="shared" si="16"/>
        <v>97.2</v>
      </c>
      <c r="H70" s="37">
        <v>97.2</v>
      </c>
      <c r="I70" s="59"/>
      <c r="J70" s="43"/>
      <c r="K70" s="43"/>
      <c r="L70" s="43"/>
      <c r="M70" s="43"/>
      <c r="N70" s="43"/>
      <c r="O70" s="43"/>
      <c r="P70" s="43"/>
      <c r="Q70" s="43"/>
      <c r="R70" s="53" t="s">
        <v>270</v>
      </c>
      <c r="S70" s="53" t="s">
        <v>160</v>
      </c>
      <c r="T70" s="53" t="s">
        <v>161</v>
      </c>
      <c r="U70" s="57"/>
    </row>
    <row r="71" s="7" customFormat="1" ht="325" customHeight="1" spans="1:21">
      <c r="A71" s="38">
        <v>57</v>
      </c>
      <c r="B71" s="27" t="s">
        <v>271</v>
      </c>
      <c r="C71" s="28" t="s">
        <v>272</v>
      </c>
      <c r="D71" s="28" t="s">
        <v>273</v>
      </c>
      <c r="E71" s="27">
        <f t="shared" si="14"/>
        <v>1056.6</v>
      </c>
      <c r="F71" s="27">
        <f t="shared" si="15"/>
        <v>1056.6</v>
      </c>
      <c r="G71" s="27">
        <f t="shared" si="16"/>
        <v>1056.6</v>
      </c>
      <c r="H71" s="27">
        <v>1056.6</v>
      </c>
      <c r="I71" s="27"/>
      <c r="J71" s="27"/>
      <c r="K71" s="27"/>
      <c r="L71" s="27"/>
      <c r="M71" s="27"/>
      <c r="N71" s="27"/>
      <c r="O71" s="27"/>
      <c r="P71" s="27"/>
      <c r="Q71" s="27"/>
      <c r="R71" s="27" t="s">
        <v>274</v>
      </c>
      <c r="S71" s="27" t="s">
        <v>275</v>
      </c>
      <c r="T71" s="27" t="s">
        <v>276</v>
      </c>
      <c r="U71" s="27"/>
    </row>
    <row r="72" s="7" customFormat="1" ht="268" customHeight="1" spans="1:21">
      <c r="A72" s="39"/>
      <c r="B72" s="27"/>
      <c r="C72" s="28"/>
      <c r="D72" s="28"/>
      <c r="E72" s="27"/>
      <c r="F72" s="27"/>
      <c r="G72" s="27"/>
      <c r="H72" s="27"/>
      <c r="I72" s="27"/>
      <c r="J72" s="27"/>
      <c r="K72" s="27"/>
      <c r="L72" s="27"/>
      <c r="M72" s="27"/>
      <c r="N72" s="27"/>
      <c r="O72" s="27"/>
      <c r="P72" s="27"/>
      <c r="Q72" s="27"/>
      <c r="R72" s="27"/>
      <c r="S72" s="27"/>
      <c r="T72" s="27"/>
      <c r="U72" s="27"/>
    </row>
    <row r="73" s="7" customFormat="1" ht="250" customHeight="1" spans="1:21">
      <c r="A73" s="27">
        <v>58</v>
      </c>
      <c r="B73" s="28" t="s">
        <v>277</v>
      </c>
      <c r="C73" s="29" t="s">
        <v>278</v>
      </c>
      <c r="D73" s="28" t="s">
        <v>279</v>
      </c>
      <c r="E73" s="31">
        <f t="shared" ref="E73:E105" si="17">F73</f>
        <v>3250</v>
      </c>
      <c r="F73" s="31">
        <f t="shared" ref="F73:F105" si="18">G73+N73+O73+P73</f>
        <v>3250</v>
      </c>
      <c r="G73" s="32">
        <f t="shared" ref="G73:G105" si="19">H73+I73+J73+K73+L73+M73</f>
        <v>3250</v>
      </c>
      <c r="H73" s="37">
        <v>1567</v>
      </c>
      <c r="I73" s="59"/>
      <c r="J73" s="60">
        <v>1683</v>
      </c>
      <c r="K73" s="43"/>
      <c r="L73" s="43"/>
      <c r="M73" s="43"/>
      <c r="N73" s="43"/>
      <c r="O73" s="43"/>
      <c r="P73" s="43"/>
      <c r="Q73" s="43"/>
      <c r="R73" s="53" t="s">
        <v>280</v>
      </c>
      <c r="S73" s="53" t="s">
        <v>275</v>
      </c>
      <c r="T73" s="53" t="s">
        <v>276</v>
      </c>
      <c r="U73" s="57"/>
    </row>
    <row r="74" s="7" customFormat="1" ht="225" spans="1:21">
      <c r="A74" s="27">
        <v>59</v>
      </c>
      <c r="B74" s="28" t="s">
        <v>281</v>
      </c>
      <c r="C74" s="29" t="s">
        <v>282</v>
      </c>
      <c r="D74" s="58" t="s">
        <v>283</v>
      </c>
      <c r="E74" s="31">
        <f t="shared" si="17"/>
        <v>255</v>
      </c>
      <c r="F74" s="31">
        <f t="shared" si="18"/>
        <v>255</v>
      </c>
      <c r="G74" s="32">
        <f t="shared" si="19"/>
        <v>255</v>
      </c>
      <c r="H74" s="37">
        <v>255</v>
      </c>
      <c r="I74" s="59"/>
      <c r="J74" s="43"/>
      <c r="K74" s="43"/>
      <c r="L74" s="43"/>
      <c r="M74" s="43"/>
      <c r="N74" s="43"/>
      <c r="O74" s="43"/>
      <c r="P74" s="43"/>
      <c r="Q74" s="43"/>
      <c r="R74" s="53" t="s">
        <v>284</v>
      </c>
      <c r="S74" s="53" t="s">
        <v>275</v>
      </c>
      <c r="T74" s="53" t="s">
        <v>276</v>
      </c>
      <c r="U74" s="57"/>
    </row>
    <row r="75" s="7" customFormat="1" ht="112.5" spans="1:21">
      <c r="A75" s="27">
        <v>60</v>
      </c>
      <c r="B75" s="28" t="s">
        <v>285</v>
      </c>
      <c r="C75" s="29" t="s">
        <v>286</v>
      </c>
      <c r="D75" s="33" t="s">
        <v>287</v>
      </c>
      <c r="E75" s="31">
        <f t="shared" si="17"/>
        <v>2060</v>
      </c>
      <c r="F75" s="31">
        <f t="shared" si="18"/>
        <v>2060</v>
      </c>
      <c r="G75" s="32">
        <f t="shared" si="19"/>
        <v>2060</v>
      </c>
      <c r="H75" s="37">
        <v>2060</v>
      </c>
      <c r="I75" s="59"/>
      <c r="J75" s="43"/>
      <c r="K75" s="43"/>
      <c r="L75" s="43"/>
      <c r="M75" s="43"/>
      <c r="N75" s="43"/>
      <c r="O75" s="43"/>
      <c r="P75" s="43"/>
      <c r="Q75" s="43"/>
      <c r="R75" s="53" t="s">
        <v>288</v>
      </c>
      <c r="S75" s="53" t="s">
        <v>289</v>
      </c>
      <c r="T75" s="53" t="s">
        <v>290</v>
      </c>
      <c r="U75" s="57"/>
    </row>
    <row r="76" s="7" customFormat="1" ht="225" spans="1:21">
      <c r="A76" s="27">
        <v>61</v>
      </c>
      <c r="B76" s="28" t="s">
        <v>291</v>
      </c>
      <c r="C76" s="29" t="s">
        <v>292</v>
      </c>
      <c r="D76" s="29" t="s">
        <v>293</v>
      </c>
      <c r="E76" s="31">
        <f t="shared" si="17"/>
        <v>284</v>
      </c>
      <c r="F76" s="31">
        <f t="shared" si="18"/>
        <v>284</v>
      </c>
      <c r="G76" s="32">
        <f t="shared" si="19"/>
        <v>284</v>
      </c>
      <c r="H76" s="37">
        <v>284</v>
      </c>
      <c r="I76" s="27"/>
      <c r="J76" s="43"/>
      <c r="K76" s="43"/>
      <c r="L76" s="43"/>
      <c r="M76" s="43"/>
      <c r="N76" s="43"/>
      <c r="O76" s="43"/>
      <c r="P76" s="43"/>
      <c r="Q76" s="43"/>
      <c r="R76" s="53" t="s">
        <v>294</v>
      </c>
      <c r="S76" s="53" t="s">
        <v>275</v>
      </c>
      <c r="T76" s="53" t="s">
        <v>276</v>
      </c>
      <c r="U76" s="57"/>
    </row>
    <row r="77" s="7" customFormat="1" ht="206.25" spans="1:21">
      <c r="A77" s="27">
        <v>62</v>
      </c>
      <c r="B77" s="28" t="s">
        <v>295</v>
      </c>
      <c r="C77" s="29" t="s">
        <v>296</v>
      </c>
      <c r="D77" s="28" t="s">
        <v>297</v>
      </c>
      <c r="E77" s="31">
        <f t="shared" si="17"/>
        <v>250</v>
      </c>
      <c r="F77" s="31">
        <f t="shared" si="18"/>
        <v>250</v>
      </c>
      <c r="G77" s="32">
        <f t="shared" si="19"/>
        <v>250</v>
      </c>
      <c r="H77" s="37">
        <v>250</v>
      </c>
      <c r="I77" s="27"/>
      <c r="J77" s="43"/>
      <c r="K77" s="43"/>
      <c r="L77" s="43"/>
      <c r="M77" s="43"/>
      <c r="N77" s="43"/>
      <c r="O77" s="43"/>
      <c r="P77" s="43"/>
      <c r="Q77" s="43"/>
      <c r="R77" s="53" t="s">
        <v>298</v>
      </c>
      <c r="S77" s="53" t="s">
        <v>299</v>
      </c>
      <c r="T77" s="53" t="s">
        <v>300</v>
      </c>
      <c r="U77" s="57"/>
    </row>
    <row r="78" s="7" customFormat="1" ht="206.25" spans="1:21">
      <c r="A78" s="27">
        <v>63</v>
      </c>
      <c r="B78" s="28" t="s">
        <v>301</v>
      </c>
      <c r="C78" s="29" t="s">
        <v>302</v>
      </c>
      <c r="D78" s="28" t="s">
        <v>303</v>
      </c>
      <c r="E78" s="31">
        <f t="shared" si="17"/>
        <v>250</v>
      </c>
      <c r="F78" s="31">
        <f t="shared" si="18"/>
        <v>250</v>
      </c>
      <c r="G78" s="32">
        <f t="shared" si="19"/>
        <v>250</v>
      </c>
      <c r="H78" s="37">
        <v>250</v>
      </c>
      <c r="I78" s="27"/>
      <c r="J78" s="43"/>
      <c r="K78" s="43"/>
      <c r="L78" s="43"/>
      <c r="M78" s="43"/>
      <c r="N78" s="43"/>
      <c r="O78" s="43"/>
      <c r="P78" s="43"/>
      <c r="Q78" s="43"/>
      <c r="R78" s="53" t="s">
        <v>298</v>
      </c>
      <c r="S78" s="53" t="s">
        <v>299</v>
      </c>
      <c r="T78" s="53" t="s">
        <v>300</v>
      </c>
      <c r="U78" s="57"/>
    </row>
    <row r="79" s="7" customFormat="1" ht="206.25" spans="1:21">
      <c r="A79" s="27">
        <v>64</v>
      </c>
      <c r="B79" s="28" t="s">
        <v>304</v>
      </c>
      <c r="C79" s="29" t="s">
        <v>305</v>
      </c>
      <c r="D79" s="28" t="s">
        <v>306</v>
      </c>
      <c r="E79" s="31">
        <f t="shared" si="17"/>
        <v>250</v>
      </c>
      <c r="F79" s="31">
        <f t="shared" si="18"/>
        <v>250</v>
      </c>
      <c r="G79" s="32">
        <f t="shared" si="19"/>
        <v>250</v>
      </c>
      <c r="H79" s="37">
        <v>250</v>
      </c>
      <c r="I79" s="27"/>
      <c r="J79" s="43"/>
      <c r="K79" s="43"/>
      <c r="L79" s="43"/>
      <c r="M79" s="43"/>
      <c r="N79" s="43"/>
      <c r="O79" s="43"/>
      <c r="P79" s="43"/>
      <c r="Q79" s="43"/>
      <c r="R79" s="53" t="s">
        <v>298</v>
      </c>
      <c r="S79" s="53" t="s">
        <v>299</v>
      </c>
      <c r="T79" s="53" t="s">
        <v>300</v>
      </c>
      <c r="U79" s="57"/>
    </row>
    <row r="80" s="7" customFormat="1" ht="206.25" spans="1:21">
      <c r="A80" s="27">
        <v>65</v>
      </c>
      <c r="B80" s="28" t="s">
        <v>307</v>
      </c>
      <c r="C80" s="29" t="s">
        <v>308</v>
      </c>
      <c r="D80" s="29" t="s">
        <v>309</v>
      </c>
      <c r="E80" s="31">
        <f t="shared" si="17"/>
        <v>250</v>
      </c>
      <c r="F80" s="31">
        <f t="shared" si="18"/>
        <v>250</v>
      </c>
      <c r="G80" s="32">
        <f t="shared" si="19"/>
        <v>250</v>
      </c>
      <c r="H80" s="37">
        <v>250</v>
      </c>
      <c r="I80" s="27"/>
      <c r="J80" s="43"/>
      <c r="K80" s="43"/>
      <c r="L80" s="43"/>
      <c r="M80" s="43"/>
      <c r="N80" s="43"/>
      <c r="O80" s="43"/>
      <c r="P80" s="43"/>
      <c r="Q80" s="43"/>
      <c r="R80" s="53" t="s">
        <v>298</v>
      </c>
      <c r="S80" s="53" t="s">
        <v>299</v>
      </c>
      <c r="T80" s="53" t="s">
        <v>300</v>
      </c>
      <c r="U80" s="57"/>
    </row>
    <row r="81" s="7" customFormat="1" ht="206.25" spans="1:21">
      <c r="A81" s="27">
        <v>66</v>
      </c>
      <c r="B81" s="28" t="s">
        <v>310</v>
      </c>
      <c r="C81" s="29" t="s">
        <v>311</v>
      </c>
      <c r="D81" s="29" t="s">
        <v>312</v>
      </c>
      <c r="E81" s="31">
        <f t="shared" si="17"/>
        <v>250</v>
      </c>
      <c r="F81" s="31">
        <f t="shared" si="18"/>
        <v>250</v>
      </c>
      <c r="G81" s="32">
        <f t="shared" si="19"/>
        <v>250</v>
      </c>
      <c r="H81" s="37">
        <v>250</v>
      </c>
      <c r="I81" s="27"/>
      <c r="J81" s="43"/>
      <c r="K81" s="43"/>
      <c r="L81" s="43"/>
      <c r="M81" s="43"/>
      <c r="N81" s="43"/>
      <c r="O81" s="43"/>
      <c r="P81" s="43"/>
      <c r="Q81" s="43"/>
      <c r="R81" s="53" t="s">
        <v>298</v>
      </c>
      <c r="S81" s="53" t="s">
        <v>299</v>
      </c>
      <c r="T81" s="53" t="s">
        <v>300</v>
      </c>
      <c r="U81" s="57"/>
    </row>
    <row r="82" s="7" customFormat="1" ht="206.25" spans="1:21">
      <c r="A82" s="27">
        <v>67</v>
      </c>
      <c r="B82" s="28" t="s">
        <v>313</v>
      </c>
      <c r="C82" s="29" t="s">
        <v>314</v>
      </c>
      <c r="D82" s="58" t="s">
        <v>315</v>
      </c>
      <c r="E82" s="31">
        <f t="shared" si="17"/>
        <v>350</v>
      </c>
      <c r="F82" s="31">
        <f t="shared" si="18"/>
        <v>350</v>
      </c>
      <c r="G82" s="32">
        <f t="shared" si="19"/>
        <v>350</v>
      </c>
      <c r="H82" s="37">
        <v>350</v>
      </c>
      <c r="I82" s="27"/>
      <c r="J82" s="43"/>
      <c r="K82" s="43"/>
      <c r="L82" s="43"/>
      <c r="M82" s="43"/>
      <c r="N82" s="43"/>
      <c r="O82" s="43"/>
      <c r="P82" s="43"/>
      <c r="Q82" s="43"/>
      <c r="R82" s="53" t="s">
        <v>298</v>
      </c>
      <c r="S82" s="53" t="s">
        <v>316</v>
      </c>
      <c r="T82" s="53" t="s">
        <v>317</v>
      </c>
      <c r="U82" s="57"/>
    </row>
    <row r="83" s="7" customFormat="1" ht="225" spans="1:21">
      <c r="A83" s="27">
        <v>68</v>
      </c>
      <c r="B83" s="28" t="s">
        <v>318</v>
      </c>
      <c r="C83" s="29" t="s">
        <v>319</v>
      </c>
      <c r="D83" s="58" t="s">
        <v>320</v>
      </c>
      <c r="E83" s="31">
        <f t="shared" si="17"/>
        <v>250</v>
      </c>
      <c r="F83" s="31">
        <f t="shared" si="18"/>
        <v>250</v>
      </c>
      <c r="G83" s="32">
        <f t="shared" si="19"/>
        <v>250</v>
      </c>
      <c r="H83" s="37">
        <v>250</v>
      </c>
      <c r="I83" s="27"/>
      <c r="J83" s="43"/>
      <c r="K83" s="43"/>
      <c r="L83" s="43"/>
      <c r="M83" s="43"/>
      <c r="N83" s="43"/>
      <c r="O83" s="43"/>
      <c r="P83" s="43"/>
      <c r="Q83" s="43"/>
      <c r="R83" s="53" t="s">
        <v>298</v>
      </c>
      <c r="S83" s="53" t="s">
        <v>321</v>
      </c>
      <c r="T83" s="53" t="s">
        <v>322</v>
      </c>
      <c r="U83" s="57"/>
    </row>
    <row r="84" s="7" customFormat="1" ht="225" spans="1:21">
      <c r="A84" s="27">
        <v>69</v>
      </c>
      <c r="B84" s="28" t="s">
        <v>323</v>
      </c>
      <c r="C84" s="29" t="s">
        <v>324</v>
      </c>
      <c r="D84" s="58" t="s">
        <v>325</v>
      </c>
      <c r="E84" s="31">
        <f t="shared" si="17"/>
        <v>250</v>
      </c>
      <c r="F84" s="31">
        <f t="shared" si="18"/>
        <v>250</v>
      </c>
      <c r="G84" s="32">
        <f t="shared" si="19"/>
        <v>250</v>
      </c>
      <c r="H84" s="37">
        <v>250</v>
      </c>
      <c r="I84" s="27"/>
      <c r="J84" s="43"/>
      <c r="K84" s="43"/>
      <c r="L84" s="43"/>
      <c r="M84" s="43"/>
      <c r="N84" s="43"/>
      <c r="O84" s="43"/>
      <c r="P84" s="43"/>
      <c r="Q84" s="43"/>
      <c r="R84" s="53" t="s">
        <v>298</v>
      </c>
      <c r="S84" s="53" t="s">
        <v>326</v>
      </c>
      <c r="T84" s="53" t="s">
        <v>327</v>
      </c>
      <c r="U84" s="57"/>
    </row>
    <row r="85" s="7" customFormat="1" ht="206.25" spans="1:21">
      <c r="A85" s="27">
        <v>70</v>
      </c>
      <c r="B85" s="28" t="s">
        <v>328</v>
      </c>
      <c r="C85" s="29" t="s">
        <v>329</v>
      </c>
      <c r="D85" s="28" t="s">
        <v>330</v>
      </c>
      <c r="E85" s="31">
        <f t="shared" si="17"/>
        <v>250</v>
      </c>
      <c r="F85" s="31">
        <f t="shared" si="18"/>
        <v>250</v>
      </c>
      <c r="G85" s="32">
        <f t="shared" si="19"/>
        <v>250</v>
      </c>
      <c r="H85" s="37">
        <v>250</v>
      </c>
      <c r="I85" s="27"/>
      <c r="J85" s="43"/>
      <c r="K85" s="43"/>
      <c r="L85" s="43"/>
      <c r="M85" s="43"/>
      <c r="N85" s="43"/>
      <c r="O85" s="43"/>
      <c r="P85" s="43"/>
      <c r="Q85" s="43"/>
      <c r="R85" s="53" t="s">
        <v>298</v>
      </c>
      <c r="S85" s="53" t="s">
        <v>331</v>
      </c>
      <c r="T85" s="53" t="s">
        <v>332</v>
      </c>
      <c r="U85" s="57"/>
    </row>
    <row r="86" s="7" customFormat="1" ht="87" customHeight="1" spans="1:21">
      <c r="A86" s="27">
        <v>71</v>
      </c>
      <c r="B86" s="28" t="s">
        <v>333</v>
      </c>
      <c r="C86" s="29" t="s">
        <v>334</v>
      </c>
      <c r="D86" s="28" t="s">
        <v>335</v>
      </c>
      <c r="E86" s="31">
        <f t="shared" si="17"/>
        <v>250</v>
      </c>
      <c r="F86" s="31">
        <f t="shared" si="18"/>
        <v>250</v>
      </c>
      <c r="G86" s="32">
        <f t="shared" si="19"/>
        <v>250</v>
      </c>
      <c r="H86" s="37">
        <v>250</v>
      </c>
      <c r="I86" s="27"/>
      <c r="J86" s="43"/>
      <c r="K86" s="43"/>
      <c r="L86" s="43"/>
      <c r="M86" s="43"/>
      <c r="N86" s="43"/>
      <c r="O86" s="43"/>
      <c r="P86" s="43"/>
      <c r="Q86" s="43"/>
      <c r="R86" s="53"/>
      <c r="S86" s="53"/>
      <c r="T86" s="53"/>
      <c r="U86" s="57"/>
    </row>
    <row r="87" s="7" customFormat="1" ht="87" customHeight="1" spans="1:21">
      <c r="A87" s="27">
        <v>72</v>
      </c>
      <c r="B87" s="28" t="s">
        <v>336</v>
      </c>
      <c r="C87" s="29" t="s">
        <v>337</v>
      </c>
      <c r="D87" s="28" t="s">
        <v>338</v>
      </c>
      <c r="E87" s="31">
        <f t="shared" si="17"/>
        <v>250</v>
      </c>
      <c r="F87" s="31">
        <f t="shared" si="18"/>
        <v>250</v>
      </c>
      <c r="G87" s="32">
        <f t="shared" si="19"/>
        <v>250</v>
      </c>
      <c r="H87" s="37">
        <v>250</v>
      </c>
      <c r="I87" s="27"/>
      <c r="J87" s="43"/>
      <c r="K87" s="43"/>
      <c r="L87" s="43"/>
      <c r="M87" s="43"/>
      <c r="N87" s="43"/>
      <c r="O87" s="43"/>
      <c r="P87" s="43"/>
      <c r="Q87" s="43"/>
      <c r="R87" s="53"/>
      <c r="S87" s="53"/>
      <c r="T87" s="53"/>
      <c r="U87" s="57"/>
    </row>
    <row r="88" s="7" customFormat="1" ht="87" customHeight="1" spans="1:21">
      <c r="A88" s="27">
        <v>73</v>
      </c>
      <c r="B88" s="28" t="s">
        <v>339</v>
      </c>
      <c r="C88" s="29" t="s">
        <v>340</v>
      </c>
      <c r="D88" s="28" t="s">
        <v>341</v>
      </c>
      <c r="E88" s="31">
        <f t="shared" si="17"/>
        <v>250</v>
      </c>
      <c r="F88" s="31">
        <f t="shared" si="18"/>
        <v>250</v>
      </c>
      <c r="G88" s="32">
        <f t="shared" si="19"/>
        <v>250</v>
      </c>
      <c r="H88" s="37">
        <v>250</v>
      </c>
      <c r="I88" s="27"/>
      <c r="J88" s="43"/>
      <c r="K88" s="43"/>
      <c r="L88" s="43"/>
      <c r="M88" s="43"/>
      <c r="N88" s="43"/>
      <c r="O88" s="43"/>
      <c r="P88" s="43"/>
      <c r="Q88" s="43"/>
      <c r="R88" s="53"/>
      <c r="S88" s="53"/>
      <c r="T88" s="53"/>
      <c r="U88" s="57"/>
    </row>
    <row r="89" s="7" customFormat="1" ht="206.25" spans="1:21">
      <c r="A89" s="27">
        <v>74</v>
      </c>
      <c r="B89" s="28" t="s">
        <v>342</v>
      </c>
      <c r="C89" s="29" t="s">
        <v>343</v>
      </c>
      <c r="D89" s="58" t="s">
        <v>344</v>
      </c>
      <c r="E89" s="31">
        <f t="shared" si="17"/>
        <v>250</v>
      </c>
      <c r="F89" s="31">
        <f t="shared" si="18"/>
        <v>250</v>
      </c>
      <c r="G89" s="32">
        <f t="shared" si="19"/>
        <v>250</v>
      </c>
      <c r="H89" s="37">
        <v>250</v>
      </c>
      <c r="I89" s="27"/>
      <c r="J89" s="43"/>
      <c r="K89" s="43"/>
      <c r="L89" s="43"/>
      <c r="M89" s="43"/>
      <c r="N89" s="43"/>
      <c r="O89" s="43"/>
      <c r="P89" s="43"/>
      <c r="Q89" s="43"/>
      <c r="R89" s="53" t="s">
        <v>298</v>
      </c>
      <c r="S89" s="53" t="s">
        <v>345</v>
      </c>
      <c r="T89" s="53" t="s">
        <v>346</v>
      </c>
      <c r="U89" s="57"/>
    </row>
    <row r="90" s="7" customFormat="1" ht="187.5" spans="1:21">
      <c r="A90" s="27">
        <v>75</v>
      </c>
      <c r="B90" s="28" t="s">
        <v>347</v>
      </c>
      <c r="C90" s="29" t="s">
        <v>348</v>
      </c>
      <c r="D90" s="29" t="s">
        <v>349</v>
      </c>
      <c r="E90" s="31">
        <f t="shared" si="17"/>
        <v>550</v>
      </c>
      <c r="F90" s="31">
        <f t="shared" si="18"/>
        <v>550</v>
      </c>
      <c r="G90" s="32">
        <f t="shared" si="19"/>
        <v>550</v>
      </c>
      <c r="H90" s="37">
        <v>550</v>
      </c>
      <c r="I90" s="59"/>
      <c r="J90" s="43"/>
      <c r="K90" s="43"/>
      <c r="L90" s="43"/>
      <c r="M90" s="43"/>
      <c r="N90" s="43"/>
      <c r="O90" s="43"/>
      <c r="P90" s="43"/>
      <c r="Q90" s="43"/>
      <c r="R90" s="53" t="s">
        <v>350</v>
      </c>
      <c r="S90" s="53" t="s">
        <v>351</v>
      </c>
      <c r="T90" s="53" t="s">
        <v>352</v>
      </c>
      <c r="U90" s="57"/>
    </row>
    <row r="91" s="7" customFormat="1" ht="206.25" spans="1:21">
      <c r="A91" s="27">
        <v>76</v>
      </c>
      <c r="B91" s="28" t="s">
        <v>353</v>
      </c>
      <c r="C91" s="29" t="s">
        <v>354</v>
      </c>
      <c r="D91" s="29" t="s">
        <v>355</v>
      </c>
      <c r="E91" s="31">
        <f t="shared" si="17"/>
        <v>390</v>
      </c>
      <c r="F91" s="31">
        <f t="shared" si="18"/>
        <v>390</v>
      </c>
      <c r="G91" s="32">
        <f t="shared" si="19"/>
        <v>390</v>
      </c>
      <c r="H91" s="37">
        <v>390</v>
      </c>
      <c r="I91" s="59"/>
      <c r="J91" s="43"/>
      <c r="K91" s="43"/>
      <c r="L91" s="43"/>
      <c r="M91" s="43"/>
      <c r="N91" s="43"/>
      <c r="O91" s="43"/>
      <c r="P91" s="43"/>
      <c r="Q91" s="43"/>
      <c r="R91" s="53" t="s">
        <v>350</v>
      </c>
      <c r="S91" s="53" t="s">
        <v>316</v>
      </c>
      <c r="T91" s="53" t="s">
        <v>317</v>
      </c>
      <c r="U91" s="57"/>
    </row>
    <row r="92" s="7" customFormat="1" ht="225" spans="1:21">
      <c r="A92" s="27">
        <v>77</v>
      </c>
      <c r="B92" s="28" t="s">
        <v>356</v>
      </c>
      <c r="C92" s="29" t="s">
        <v>357</v>
      </c>
      <c r="D92" s="29" t="s">
        <v>358</v>
      </c>
      <c r="E92" s="31">
        <f t="shared" si="17"/>
        <v>390</v>
      </c>
      <c r="F92" s="31">
        <f t="shared" si="18"/>
        <v>390</v>
      </c>
      <c r="G92" s="32">
        <f t="shared" si="19"/>
        <v>390</v>
      </c>
      <c r="H92" s="37">
        <v>390</v>
      </c>
      <c r="I92" s="59"/>
      <c r="J92" s="43"/>
      <c r="K92" s="43"/>
      <c r="L92" s="43"/>
      <c r="M92" s="43"/>
      <c r="N92" s="43"/>
      <c r="O92" s="43"/>
      <c r="P92" s="43"/>
      <c r="Q92" s="43"/>
      <c r="R92" s="53" t="s">
        <v>350</v>
      </c>
      <c r="S92" s="53" t="s">
        <v>359</v>
      </c>
      <c r="T92" s="53" t="s">
        <v>360</v>
      </c>
      <c r="U92" s="57"/>
    </row>
    <row r="93" s="7" customFormat="1" ht="225" spans="1:21">
      <c r="A93" s="27">
        <v>78</v>
      </c>
      <c r="B93" s="28" t="s">
        <v>361</v>
      </c>
      <c r="C93" s="29" t="s">
        <v>362</v>
      </c>
      <c r="D93" s="29" t="s">
        <v>363</v>
      </c>
      <c r="E93" s="31">
        <f t="shared" si="17"/>
        <v>550</v>
      </c>
      <c r="F93" s="31">
        <f t="shared" si="18"/>
        <v>550</v>
      </c>
      <c r="G93" s="32">
        <f t="shared" si="19"/>
        <v>550</v>
      </c>
      <c r="H93" s="37">
        <v>550</v>
      </c>
      <c r="I93" s="59"/>
      <c r="J93" s="43"/>
      <c r="K93" s="43"/>
      <c r="L93" s="43"/>
      <c r="M93" s="43"/>
      <c r="N93" s="43"/>
      <c r="O93" s="43"/>
      <c r="P93" s="43"/>
      <c r="Q93" s="43"/>
      <c r="R93" s="53" t="s">
        <v>350</v>
      </c>
      <c r="S93" s="53" t="s">
        <v>321</v>
      </c>
      <c r="T93" s="53" t="s">
        <v>322</v>
      </c>
      <c r="U93" s="57"/>
    </row>
    <row r="94" s="7" customFormat="1" ht="187.5" spans="1:21">
      <c r="A94" s="27">
        <v>79</v>
      </c>
      <c r="B94" s="28" t="s">
        <v>364</v>
      </c>
      <c r="C94" s="29" t="s">
        <v>365</v>
      </c>
      <c r="D94" s="29" t="s">
        <v>366</v>
      </c>
      <c r="E94" s="31">
        <f t="shared" si="17"/>
        <v>390</v>
      </c>
      <c r="F94" s="31">
        <f t="shared" si="18"/>
        <v>390</v>
      </c>
      <c r="G94" s="32">
        <f t="shared" si="19"/>
        <v>390</v>
      </c>
      <c r="H94" s="37">
        <v>390</v>
      </c>
      <c r="I94" s="59"/>
      <c r="J94" s="43"/>
      <c r="K94" s="43"/>
      <c r="L94" s="43"/>
      <c r="M94" s="43"/>
      <c r="N94" s="43"/>
      <c r="O94" s="43"/>
      <c r="P94" s="43"/>
      <c r="Q94" s="43"/>
      <c r="R94" s="53" t="s">
        <v>350</v>
      </c>
      <c r="S94" s="53" t="s">
        <v>367</v>
      </c>
      <c r="T94" s="53" t="s">
        <v>368</v>
      </c>
      <c r="U94" s="57"/>
    </row>
    <row r="95" s="7" customFormat="1" ht="206.25" spans="1:21">
      <c r="A95" s="27">
        <v>80</v>
      </c>
      <c r="B95" s="28" t="s">
        <v>369</v>
      </c>
      <c r="C95" s="29" t="s">
        <v>370</v>
      </c>
      <c r="D95" s="29" t="s">
        <v>371</v>
      </c>
      <c r="E95" s="31">
        <f t="shared" si="17"/>
        <v>390</v>
      </c>
      <c r="F95" s="31">
        <f t="shared" si="18"/>
        <v>390</v>
      </c>
      <c r="G95" s="32">
        <f t="shared" si="19"/>
        <v>390</v>
      </c>
      <c r="H95" s="37">
        <v>390</v>
      </c>
      <c r="I95" s="59"/>
      <c r="J95" s="43"/>
      <c r="K95" s="43"/>
      <c r="L95" s="43"/>
      <c r="M95" s="43"/>
      <c r="N95" s="43"/>
      <c r="O95" s="43"/>
      <c r="P95" s="43"/>
      <c r="Q95" s="43"/>
      <c r="R95" s="53" t="s">
        <v>350</v>
      </c>
      <c r="S95" s="53" t="s">
        <v>372</v>
      </c>
      <c r="T95" s="53" t="s">
        <v>373</v>
      </c>
      <c r="U95" s="57"/>
    </row>
    <row r="96" s="7" customFormat="1" ht="225" spans="1:21">
      <c r="A96" s="27">
        <v>81</v>
      </c>
      <c r="B96" s="28" t="s">
        <v>374</v>
      </c>
      <c r="C96" s="29" t="s">
        <v>375</v>
      </c>
      <c r="D96" s="29" t="s">
        <v>376</v>
      </c>
      <c r="E96" s="31">
        <f t="shared" si="17"/>
        <v>550</v>
      </c>
      <c r="F96" s="31">
        <f t="shared" si="18"/>
        <v>550</v>
      </c>
      <c r="G96" s="32">
        <f t="shared" si="19"/>
        <v>550</v>
      </c>
      <c r="H96" s="37">
        <v>550</v>
      </c>
      <c r="I96" s="59"/>
      <c r="J96" s="43"/>
      <c r="K96" s="43"/>
      <c r="L96" s="43"/>
      <c r="M96" s="43"/>
      <c r="N96" s="43"/>
      <c r="O96" s="43"/>
      <c r="P96" s="43"/>
      <c r="Q96" s="43"/>
      <c r="R96" s="53" t="s">
        <v>350</v>
      </c>
      <c r="S96" s="53" t="s">
        <v>326</v>
      </c>
      <c r="T96" s="53" t="s">
        <v>327</v>
      </c>
      <c r="U96" s="57"/>
    </row>
    <row r="97" s="7" customFormat="1" ht="206.25" spans="1:21">
      <c r="A97" s="27">
        <v>82</v>
      </c>
      <c r="B97" s="28" t="s">
        <v>377</v>
      </c>
      <c r="C97" s="29" t="s">
        <v>378</v>
      </c>
      <c r="D97" s="29" t="s">
        <v>379</v>
      </c>
      <c r="E97" s="31">
        <f t="shared" si="17"/>
        <v>390</v>
      </c>
      <c r="F97" s="31">
        <f t="shared" si="18"/>
        <v>390</v>
      </c>
      <c r="G97" s="32">
        <f t="shared" si="19"/>
        <v>390</v>
      </c>
      <c r="H97" s="37">
        <v>390</v>
      </c>
      <c r="I97" s="59"/>
      <c r="J97" s="43"/>
      <c r="K97" s="43"/>
      <c r="L97" s="43"/>
      <c r="M97" s="43"/>
      <c r="N97" s="43"/>
      <c r="O97" s="43"/>
      <c r="P97" s="43"/>
      <c r="Q97" s="43"/>
      <c r="R97" s="53" t="s">
        <v>350</v>
      </c>
      <c r="S97" s="53" t="s">
        <v>331</v>
      </c>
      <c r="T97" s="53" t="s">
        <v>332</v>
      </c>
      <c r="U97" s="57"/>
    </row>
    <row r="98" s="7" customFormat="1" ht="225" spans="1:21">
      <c r="A98" s="27">
        <v>83</v>
      </c>
      <c r="B98" s="28" t="s">
        <v>380</v>
      </c>
      <c r="C98" s="29" t="s">
        <v>381</v>
      </c>
      <c r="D98" s="29" t="s">
        <v>382</v>
      </c>
      <c r="E98" s="31">
        <f t="shared" si="17"/>
        <v>550</v>
      </c>
      <c r="F98" s="31">
        <f t="shared" si="18"/>
        <v>550</v>
      </c>
      <c r="G98" s="32">
        <f t="shared" si="19"/>
        <v>550</v>
      </c>
      <c r="H98" s="37">
        <v>550</v>
      </c>
      <c r="I98" s="59"/>
      <c r="J98" s="43"/>
      <c r="K98" s="43"/>
      <c r="L98" s="43"/>
      <c r="M98" s="43"/>
      <c r="N98" s="43"/>
      <c r="O98" s="43"/>
      <c r="P98" s="43"/>
      <c r="Q98" s="43"/>
      <c r="R98" s="53" t="s">
        <v>350</v>
      </c>
      <c r="S98" s="53" t="s">
        <v>383</v>
      </c>
      <c r="T98" s="53" t="s">
        <v>384</v>
      </c>
      <c r="U98" s="57"/>
    </row>
    <row r="99" s="7" customFormat="1" ht="206.25" spans="1:21">
      <c r="A99" s="27">
        <v>84</v>
      </c>
      <c r="B99" s="28" t="s">
        <v>385</v>
      </c>
      <c r="C99" s="29" t="s">
        <v>386</v>
      </c>
      <c r="D99" s="29" t="s">
        <v>387</v>
      </c>
      <c r="E99" s="31">
        <f t="shared" si="17"/>
        <v>390</v>
      </c>
      <c r="F99" s="31">
        <f t="shared" si="18"/>
        <v>390</v>
      </c>
      <c r="G99" s="32">
        <f t="shared" si="19"/>
        <v>390</v>
      </c>
      <c r="H99" s="37">
        <v>390</v>
      </c>
      <c r="I99" s="59"/>
      <c r="J99" s="43"/>
      <c r="K99" s="43"/>
      <c r="L99" s="43"/>
      <c r="M99" s="43"/>
      <c r="N99" s="43"/>
      <c r="O99" s="43"/>
      <c r="P99" s="43"/>
      <c r="Q99" s="43"/>
      <c r="R99" s="53" t="s">
        <v>350</v>
      </c>
      <c r="S99" s="53" t="s">
        <v>345</v>
      </c>
      <c r="T99" s="53" t="s">
        <v>346</v>
      </c>
      <c r="U99" s="57"/>
    </row>
    <row r="100" s="7" customFormat="1" ht="165" customHeight="1" spans="1:21">
      <c r="A100" s="27">
        <v>85</v>
      </c>
      <c r="B100" s="28" t="s">
        <v>388</v>
      </c>
      <c r="C100" s="29" t="s">
        <v>389</v>
      </c>
      <c r="D100" s="29" t="s">
        <v>390</v>
      </c>
      <c r="E100" s="31">
        <f t="shared" si="17"/>
        <v>390</v>
      </c>
      <c r="F100" s="31">
        <f t="shared" si="18"/>
        <v>390</v>
      </c>
      <c r="G100" s="32">
        <f t="shared" si="19"/>
        <v>390</v>
      </c>
      <c r="H100" s="37">
        <v>390</v>
      </c>
      <c r="I100" s="27"/>
      <c r="J100" s="43"/>
      <c r="K100" s="43"/>
      <c r="L100" s="43"/>
      <c r="M100" s="43"/>
      <c r="N100" s="43"/>
      <c r="O100" s="43"/>
      <c r="P100" s="43"/>
      <c r="Q100" s="43"/>
      <c r="R100" s="53" t="s">
        <v>391</v>
      </c>
      <c r="S100" s="53" t="s">
        <v>299</v>
      </c>
      <c r="T100" s="53" t="s">
        <v>300</v>
      </c>
      <c r="U100" s="57"/>
    </row>
    <row r="101" s="7" customFormat="1" ht="165" customHeight="1" spans="1:21">
      <c r="A101" s="27">
        <v>86</v>
      </c>
      <c r="B101" s="28" t="s">
        <v>392</v>
      </c>
      <c r="C101" s="29" t="s">
        <v>393</v>
      </c>
      <c r="D101" s="29" t="s">
        <v>394</v>
      </c>
      <c r="E101" s="31">
        <f t="shared" si="17"/>
        <v>290</v>
      </c>
      <c r="F101" s="31">
        <f t="shared" si="18"/>
        <v>290</v>
      </c>
      <c r="G101" s="32">
        <f t="shared" si="19"/>
        <v>290</v>
      </c>
      <c r="H101" s="37">
        <v>290</v>
      </c>
      <c r="I101" s="27"/>
      <c r="J101" s="43"/>
      <c r="K101" s="43"/>
      <c r="L101" s="43"/>
      <c r="M101" s="43"/>
      <c r="N101" s="43"/>
      <c r="O101" s="43"/>
      <c r="P101" s="43"/>
      <c r="Q101" s="43"/>
      <c r="R101" s="53" t="s">
        <v>391</v>
      </c>
      <c r="S101" s="53" t="s">
        <v>321</v>
      </c>
      <c r="T101" s="53" t="s">
        <v>322</v>
      </c>
      <c r="U101" s="57"/>
    </row>
    <row r="102" s="7" customFormat="1" ht="165" customHeight="1" spans="1:21">
      <c r="A102" s="27">
        <v>87</v>
      </c>
      <c r="B102" s="28" t="s">
        <v>395</v>
      </c>
      <c r="C102" s="29" t="s">
        <v>396</v>
      </c>
      <c r="D102" s="29" t="s">
        <v>397</v>
      </c>
      <c r="E102" s="31">
        <f t="shared" si="17"/>
        <v>290</v>
      </c>
      <c r="F102" s="31">
        <f t="shared" si="18"/>
        <v>290</v>
      </c>
      <c r="G102" s="32">
        <f t="shared" si="19"/>
        <v>290</v>
      </c>
      <c r="H102" s="37">
        <v>290</v>
      </c>
      <c r="I102" s="27"/>
      <c r="J102" s="43"/>
      <c r="K102" s="43"/>
      <c r="L102" s="43"/>
      <c r="M102" s="43"/>
      <c r="N102" s="43"/>
      <c r="O102" s="43"/>
      <c r="P102" s="43"/>
      <c r="Q102" s="43"/>
      <c r="R102" s="53" t="s">
        <v>391</v>
      </c>
      <c r="S102" s="53" t="s">
        <v>331</v>
      </c>
      <c r="T102" s="53" t="s">
        <v>332</v>
      </c>
      <c r="U102" s="57"/>
    </row>
    <row r="103" s="7" customFormat="1" ht="165" customHeight="1" spans="1:21">
      <c r="A103" s="27">
        <v>88</v>
      </c>
      <c r="B103" s="28" t="s">
        <v>398</v>
      </c>
      <c r="C103" s="29" t="s">
        <v>399</v>
      </c>
      <c r="D103" s="29" t="s">
        <v>400</v>
      </c>
      <c r="E103" s="31">
        <f t="shared" si="17"/>
        <v>290</v>
      </c>
      <c r="F103" s="31">
        <f t="shared" si="18"/>
        <v>290</v>
      </c>
      <c r="G103" s="32">
        <f t="shared" si="19"/>
        <v>290</v>
      </c>
      <c r="H103" s="37">
        <v>290</v>
      </c>
      <c r="I103" s="27"/>
      <c r="J103" s="43"/>
      <c r="K103" s="43"/>
      <c r="L103" s="43"/>
      <c r="M103" s="43"/>
      <c r="N103" s="43"/>
      <c r="O103" s="43"/>
      <c r="P103" s="43"/>
      <c r="Q103" s="43"/>
      <c r="R103" s="53" t="s">
        <v>391</v>
      </c>
      <c r="S103" s="53" t="s">
        <v>383</v>
      </c>
      <c r="T103" s="53" t="s">
        <v>384</v>
      </c>
      <c r="U103" s="57"/>
    </row>
    <row r="104" s="7" customFormat="1" ht="165" customHeight="1" spans="1:21">
      <c r="A104" s="27">
        <v>89</v>
      </c>
      <c r="B104" s="28" t="s">
        <v>401</v>
      </c>
      <c r="C104" s="29" t="s">
        <v>402</v>
      </c>
      <c r="D104" s="29" t="s">
        <v>403</v>
      </c>
      <c r="E104" s="31">
        <f t="shared" si="17"/>
        <v>290</v>
      </c>
      <c r="F104" s="31">
        <f t="shared" si="18"/>
        <v>290</v>
      </c>
      <c r="G104" s="32">
        <f t="shared" si="19"/>
        <v>290</v>
      </c>
      <c r="H104" s="37">
        <v>290</v>
      </c>
      <c r="I104" s="27"/>
      <c r="J104" s="43"/>
      <c r="K104" s="43"/>
      <c r="L104" s="43"/>
      <c r="M104" s="43"/>
      <c r="N104" s="43"/>
      <c r="O104" s="43"/>
      <c r="P104" s="43"/>
      <c r="Q104" s="43"/>
      <c r="R104" s="53" t="s">
        <v>391</v>
      </c>
      <c r="S104" s="53" t="s">
        <v>383</v>
      </c>
      <c r="T104" s="53" t="s">
        <v>384</v>
      </c>
      <c r="U104" s="57"/>
    </row>
    <row r="105" s="7" customFormat="1" ht="319" customHeight="1" spans="1:21">
      <c r="A105" s="38">
        <v>90</v>
      </c>
      <c r="B105" s="27" t="s">
        <v>404</v>
      </c>
      <c r="C105" s="28" t="s">
        <v>405</v>
      </c>
      <c r="D105" s="28" t="s">
        <v>406</v>
      </c>
      <c r="E105" s="27">
        <f t="shared" si="17"/>
        <v>2857</v>
      </c>
      <c r="F105" s="27">
        <f t="shared" si="18"/>
        <v>2857</v>
      </c>
      <c r="G105" s="27">
        <f t="shared" si="19"/>
        <v>2857</v>
      </c>
      <c r="H105" s="27">
        <v>2857</v>
      </c>
      <c r="I105" s="27"/>
      <c r="J105" s="27"/>
      <c r="K105" s="27"/>
      <c r="L105" s="27"/>
      <c r="M105" s="27"/>
      <c r="N105" s="27"/>
      <c r="O105" s="27"/>
      <c r="P105" s="27"/>
      <c r="Q105" s="27"/>
      <c r="R105" s="27" t="s">
        <v>407</v>
      </c>
      <c r="S105" s="27" t="s">
        <v>31</v>
      </c>
      <c r="T105" s="27" t="s">
        <v>82</v>
      </c>
      <c r="U105" s="27"/>
    </row>
    <row r="106" s="7" customFormat="1" ht="408" customHeight="1" spans="1:21">
      <c r="A106" s="39"/>
      <c r="B106" s="27"/>
      <c r="C106" s="28"/>
      <c r="D106" s="28"/>
      <c r="E106" s="27"/>
      <c r="F106" s="27"/>
      <c r="G106" s="27"/>
      <c r="H106" s="27"/>
      <c r="I106" s="27"/>
      <c r="J106" s="27"/>
      <c r="K106" s="27"/>
      <c r="L106" s="27"/>
      <c r="M106" s="27"/>
      <c r="N106" s="27"/>
      <c r="O106" s="27"/>
      <c r="P106" s="27"/>
      <c r="Q106" s="27"/>
      <c r="R106" s="27"/>
      <c r="S106" s="27"/>
      <c r="T106" s="27"/>
      <c r="U106" s="27"/>
    </row>
    <row r="107" s="7" customFormat="1" ht="346" customHeight="1" spans="1:21">
      <c r="A107" s="27">
        <v>91</v>
      </c>
      <c r="B107" s="27" t="s">
        <v>408</v>
      </c>
      <c r="C107" s="28" t="s">
        <v>409</v>
      </c>
      <c r="D107" s="28" t="s">
        <v>410</v>
      </c>
      <c r="E107" s="27">
        <f t="shared" ref="E107:E172" si="20">F107</f>
        <v>1861</v>
      </c>
      <c r="F107" s="27">
        <f t="shared" ref="F107:F172" si="21">G107+N107+O107+P107</f>
        <v>1861</v>
      </c>
      <c r="G107" s="27">
        <f t="shared" ref="G107:G149" si="22">H107+I107+J107+K107+L107+M107</f>
        <v>1861</v>
      </c>
      <c r="H107" s="27">
        <v>1861</v>
      </c>
      <c r="I107" s="27"/>
      <c r="J107" s="27"/>
      <c r="K107" s="27"/>
      <c r="L107" s="27"/>
      <c r="M107" s="27"/>
      <c r="N107" s="27"/>
      <c r="O107" s="27"/>
      <c r="P107" s="27"/>
      <c r="Q107" s="27"/>
      <c r="R107" s="27" t="s">
        <v>407</v>
      </c>
      <c r="S107" s="27" t="s">
        <v>31</v>
      </c>
      <c r="T107" s="27" t="s">
        <v>82</v>
      </c>
      <c r="U107" s="27"/>
    </row>
    <row r="108" s="7" customFormat="1" ht="346" customHeight="1" spans="1:21">
      <c r="A108" s="27"/>
      <c r="B108" s="27"/>
      <c r="C108" s="28"/>
      <c r="D108" s="28"/>
      <c r="E108" s="27"/>
      <c r="F108" s="27"/>
      <c r="G108" s="27"/>
      <c r="H108" s="27"/>
      <c r="I108" s="27"/>
      <c r="J108" s="27"/>
      <c r="K108" s="27"/>
      <c r="L108" s="27"/>
      <c r="M108" s="27"/>
      <c r="N108" s="27"/>
      <c r="O108" s="27"/>
      <c r="P108" s="27"/>
      <c r="Q108" s="27"/>
      <c r="R108" s="27"/>
      <c r="S108" s="27"/>
      <c r="T108" s="27"/>
      <c r="U108" s="27"/>
    </row>
    <row r="109" s="7" customFormat="1" ht="337" customHeight="1" spans="1:21">
      <c r="A109" s="27">
        <v>62</v>
      </c>
      <c r="B109" s="27" t="s">
        <v>411</v>
      </c>
      <c r="C109" s="33" t="s">
        <v>412</v>
      </c>
      <c r="D109" s="28" t="s">
        <v>413</v>
      </c>
      <c r="E109" s="31">
        <f t="shared" si="20"/>
        <v>638.786069999993</v>
      </c>
      <c r="F109" s="31">
        <f t="shared" si="21"/>
        <v>638.786069999993</v>
      </c>
      <c r="G109" s="31">
        <f t="shared" si="22"/>
        <v>638.786069999993</v>
      </c>
      <c r="H109" s="31">
        <v>638.786069999993</v>
      </c>
      <c r="I109" s="27"/>
      <c r="J109" s="27"/>
      <c r="K109" s="27"/>
      <c r="L109" s="27"/>
      <c r="M109" s="27"/>
      <c r="N109" s="27"/>
      <c r="O109" s="27"/>
      <c r="P109" s="27"/>
      <c r="Q109" s="27"/>
      <c r="R109" s="27" t="s">
        <v>414</v>
      </c>
      <c r="S109" s="27" t="s">
        <v>415</v>
      </c>
      <c r="T109" s="27" t="s">
        <v>416</v>
      </c>
      <c r="U109" s="61"/>
    </row>
    <row r="110" s="7" customFormat="1" ht="337" customHeight="1" spans="1:21">
      <c r="A110" s="27"/>
      <c r="B110" s="27"/>
      <c r="C110" s="33"/>
      <c r="D110" s="28"/>
      <c r="E110" s="31"/>
      <c r="F110" s="31"/>
      <c r="G110" s="31"/>
      <c r="H110" s="31"/>
      <c r="I110" s="27"/>
      <c r="J110" s="27"/>
      <c r="K110" s="27"/>
      <c r="L110" s="27"/>
      <c r="M110" s="27"/>
      <c r="N110" s="27"/>
      <c r="O110" s="27"/>
      <c r="P110" s="27"/>
      <c r="Q110" s="27"/>
      <c r="R110" s="27"/>
      <c r="S110" s="27"/>
      <c r="T110" s="27"/>
      <c r="U110" s="61"/>
    </row>
    <row r="111" s="7" customFormat="1" ht="225" spans="1:21">
      <c r="A111" s="27">
        <v>93</v>
      </c>
      <c r="B111" s="28" t="s">
        <v>417</v>
      </c>
      <c r="C111" s="29" t="s">
        <v>418</v>
      </c>
      <c r="D111" s="29" t="s">
        <v>419</v>
      </c>
      <c r="E111" s="31">
        <f t="shared" si="20"/>
        <v>4818.8</v>
      </c>
      <c r="F111" s="31">
        <f t="shared" si="21"/>
        <v>4818.8</v>
      </c>
      <c r="G111" s="32">
        <f t="shared" si="22"/>
        <v>4818.8</v>
      </c>
      <c r="H111" s="37">
        <v>4818.8</v>
      </c>
      <c r="I111" s="27"/>
      <c r="J111" s="43"/>
      <c r="K111" s="43"/>
      <c r="L111" s="43"/>
      <c r="M111" s="43"/>
      <c r="N111" s="43"/>
      <c r="O111" s="43"/>
      <c r="P111" s="43"/>
      <c r="Q111" s="43"/>
      <c r="R111" s="53" t="s">
        <v>420</v>
      </c>
      <c r="S111" s="53" t="s">
        <v>421</v>
      </c>
      <c r="T111" s="53" t="s">
        <v>422</v>
      </c>
      <c r="U111" s="57"/>
    </row>
    <row r="112" s="7" customFormat="1" ht="168.75" spans="1:21">
      <c r="A112" s="27">
        <v>94</v>
      </c>
      <c r="B112" s="28" t="s">
        <v>423</v>
      </c>
      <c r="C112" s="29" t="s">
        <v>424</v>
      </c>
      <c r="D112" s="29" t="s">
        <v>425</v>
      </c>
      <c r="E112" s="31">
        <f t="shared" si="20"/>
        <v>182.8</v>
      </c>
      <c r="F112" s="31">
        <f t="shared" si="21"/>
        <v>182.8</v>
      </c>
      <c r="G112" s="32">
        <f t="shared" si="22"/>
        <v>0</v>
      </c>
      <c r="H112" s="37"/>
      <c r="I112" s="42"/>
      <c r="J112" s="43"/>
      <c r="K112" s="43"/>
      <c r="L112" s="43"/>
      <c r="M112" s="43"/>
      <c r="N112" s="43">
        <v>182.8</v>
      </c>
      <c r="O112" s="43"/>
      <c r="P112" s="43"/>
      <c r="Q112" s="43"/>
      <c r="R112" s="53" t="s">
        <v>426</v>
      </c>
      <c r="S112" s="53" t="s">
        <v>427</v>
      </c>
      <c r="T112" s="53" t="s">
        <v>428</v>
      </c>
      <c r="U112" s="57"/>
    </row>
    <row r="113" s="7" customFormat="1" ht="168.75" spans="1:21">
      <c r="A113" s="27">
        <v>95</v>
      </c>
      <c r="B113" s="28" t="s">
        <v>429</v>
      </c>
      <c r="C113" s="29" t="s">
        <v>430</v>
      </c>
      <c r="D113" s="29" t="s">
        <v>431</v>
      </c>
      <c r="E113" s="31">
        <f t="shared" si="20"/>
        <v>168</v>
      </c>
      <c r="F113" s="31">
        <f t="shared" si="21"/>
        <v>168</v>
      </c>
      <c r="G113" s="32">
        <f t="shared" si="22"/>
        <v>0</v>
      </c>
      <c r="H113" s="37"/>
      <c r="I113" s="42"/>
      <c r="J113" s="43"/>
      <c r="K113" s="43"/>
      <c r="L113" s="43"/>
      <c r="M113" s="43"/>
      <c r="N113" s="43">
        <v>168</v>
      </c>
      <c r="O113" s="43"/>
      <c r="P113" s="43"/>
      <c r="Q113" s="43"/>
      <c r="R113" s="53" t="s">
        <v>426</v>
      </c>
      <c r="S113" s="53" t="s">
        <v>432</v>
      </c>
      <c r="T113" s="53" t="s">
        <v>433</v>
      </c>
      <c r="U113" s="57"/>
    </row>
    <row r="114" s="7" customFormat="1" ht="168.75" spans="1:21">
      <c r="A114" s="27">
        <v>96</v>
      </c>
      <c r="B114" s="28" t="s">
        <v>434</v>
      </c>
      <c r="C114" s="29" t="s">
        <v>435</v>
      </c>
      <c r="D114" s="29" t="s">
        <v>436</v>
      </c>
      <c r="E114" s="31">
        <f t="shared" si="20"/>
        <v>158.5</v>
      </c>
      <c r="F114" s="31">
        <f t="shared" si="21"/>
        <v>158.5</v>
      </c>
      <c r="G114" s="32">
        <f t="shared" si="22"/>
        <v>0</v>
      </c>
      <c r="H114" s="37"/>
      <c r="I114" s="42"/>
      <c r="J114" s="43"/>
      <c r="K114" s="43"/>
      <c r="L114" s="43"/>
      <c r="M114" s="43"/>
      <c r="N114" s="43">
        <v>158.5</v>
      </c>
      <c r="O114" s="43"/>
      <c r="P114" s="43"/>
      <c r="Q114" s="43"/>
      <c r="R114" s="53" t="s">
        <v>426</v>
      </c>
      <c r="S114" s="53" t="s">
        <v>437</v>
      </c>
      <c r="T114" s="53" t="s">
        <v>438</v>
      </c>
      <c r="U114" s="57"/>
    </row>
    <row r="115" s="7" customFormat="1" ht="150" spans="1:21">
      <c r="A115" s="27">
        <v>97</v>
      </c>
      <c r="B115" s="28" t="s">
        <v>439</v>
      </c>
      <c r="C115" s="29" t="s">
        <v>440</v>
      </c>
      <c r="D115" s="29" t="s">
        <v>441</v>
      </c>
      <c r="E115" s="31">
        <f t="shared" si="20"/>
        <v>67.8</v>
      </c>
      <c r="F115" s="31">
        <f t="shared" si="21"/>
        <v>67.8</v>
      </c>
      <c r="G115" s="32">
        <f t="shared" si="22"/>
        <v>67.8</v>
      </c>
      <c r="H115" s="37">
        <v>67.8</v>
      </c>
      <c r="I115" s="42"/>
      <c r="J115" s="43"/>
      <c r="K115" s="43"/>
      <c r="L115" s="43"/>
      <c r="M115" s="43"/>
      <c r="N115" s="43"/>
      <c r="O115" s="43"/>
      <c r="P115" s="43"/>
      <c r="Q115" s="43"/>
      <c r="R115" s="53" t="s">
        <v>442</v>
      </c>
      <c r="S115" s="53" t="s">
        <v>443</v>
      </c>
      <c r="T115" s="53" t="s">
        <v>444</v>
      </c>
      <c r="U115" s="57"/>
    </row>
    <row r="116" s="7" customFormat="1" ht="168.75" spans="1:21">
      <c r="A116" s="27">
        <v>98</v>
      </c>
      <c r="B116" s="28" t="s">
        <v>445</v>
      </c>
      <c r="C116" s="29" t="s">
        <v>446</v>
      </c>
      <c r="D116" s="29" t="s">
        <v>447</v>
      </c>
      <c r="E116" s="31">
        <f t="shared" si="20"/>
        <v>101.46</v>
      </c>
      <c r="F116" s="31">
        <f t="shared" si="21"/>
        <v>101.46</v>
      </c>
      <c r="G116" s="32">
        <f t="shared" si="22"/>
        <v>101.46</v>
      </c>
      <c r="H116" s="37">
        <v>101.46</v>
      </c>
      <c r="I116" s="42"/>
      <c r="J116" s="43"/>
      <c r="K116" s="43"/>
      <c r="L116" s="43"/>
      <c r="M116" s="43"/>
      <c r="N116" s="43"/>
      <c r="O116" s="43"/>
      <c r="P116" s="43"/>
      <c r="Q116" s="43"/>
      <c r="R116" s="53" t="s">
        <v>442</v>
      </c>
      <c r="S116" s="53" t="s">
        <v>448</v>
      </c>
      <c r="T116" s="53" t="s">
        <v>449</v>
      </c>
      <c r="U116" s="57"/>
    </row>
    <row r="117" s="7" customFormat="1" ht="168.75" spans="1:21">
      <c r="A117" s="27">
        <v>99</v>
      </c>
      <c r="B117" s="28" t="s">
        <v>450</v>
      </c>
      <c r="C117" s="29" t="s">
        <v>451</v>
      </c>
      <c r="D117" s="29" t="s">
        <v>452</v>
      </c>
      <c r="E117" s="31">
        <f t="shared" si="20"/>
        <v>84.8</v>
      </c>
      <c r="F117" s="31">
        <f t="shared" si="21"/>
        <v>84.8</v>
      </c>
      <c r="G117" s="32">
        <f t="shared" si="22"/>
        <v>84.8</v>
      </c>
      <c r="H117" s="37">
        <v>84.8</v>
      </c>
      <c r="I117" s="42"/>
      <c r="J117" s="43"/>
      <c r="K117" s="43"/>
      <c r="L117" s="43"/>
      <c r="M117" s="43"/>
      <c r="N117" s="43"/>
      <c r="O117" s="43"/>
      <c r="P117" s="43"/>
      <c r="Q117" s="43"/>
      <c r="R117" s="53" t="s">
        <v>442</v>
      </c>
      <c r="S117" s="53" t="s">
        <v>453</v>
      </c>
      <c r="T117" s="53" t="s">
        <v>454</v>
      </c>
      <c r="U117" s="57"/>
    </row>
    <row r="118" s="7" customFormat="1" ht="150" spans="1:21">
      <c r="A118" s="27">
        <v>100</v>
      </c>
      <c r="B118" s="28" t="s">
        <v>455</v>
      </c>
      <c r="C118" s="29" t="s">
        <v>456</v>
      </c>
      <c r="D118" s="29" t="s">
        <v>457</v>
      </c>
      <c r="E118" s="31">
        <f t="shared" si="20"/>
        <v>94.8</v>
      </c>
      <c r="F118" s="31">
        <f t="shared" si="21"/>
        <v>94.8</v>
      </c>
      <c r="G118" s="32">
        <f t="shared" si="22"/>
        <v>94.8</v>
      </c>
      <c r="H118" s="37">
        <v>94.8</v>
      </c>
      <c r="I118" s="42"/>
      <c r="J118" s="43"/>
      <c r="K118" s="43"/>
      <c r="L118" s="43"/>
      <c r="M118" s="43"/>
      <c r="N118" s="43"/>
      <c r="O118" s="43"/>
      <c r="P118" s="43"/>
      <c r="Q118" s="43"/>
      <c r="R118" s="53" t="s">
        <v>442</v>
      </c>
      <c r="S118" s="53" t="s">
        <v>458</v>
      </c>
      <c r="T118" s="53" t="s">
        <v>459</v>
      </c>
      <c r="U118" s="57"/>
    </row>
    <row r="119" s="7" customFormat="1" ht="168.75" spans="1:21">
      <c r="A119" s="27">
        <v>101</v>
      </c>
      <c r="B119" s="28" t="s">
        <v>460</v>
      </c>
      <c r="C119" s="29" t="s">
        <v>461</v>
      </c>
      <c r="D119" s="29" t="s">
        <v>462</v>
      </c>
      <c r="E119" s="31">
        <f t="shared" si="20"/>
        <v>49</v>
      </c>
      <c r="F119" s="31">
        <f t="shared" si="21"/>
        <v>49</v>
      </c>
      <c r="G119" s="32">
        <f t="shared" si="22"/>
        <v>49</v>
      </c>
      <c r="H119" s="37">
        <v>49</v>
      </c>
      <c r="I119" s="42"/>
      <c r="J119" s="43"/>
      <c r="K119" s="43"/>
      <c r="L119" s="43"/>
      <c r="M119" s="43"/>
      <c r="N119" s="43"/>
      <c r="O119" s="43"/>
      <c r="P119" s="43"/>
      <c r="Q119" s="43"/>
      <c r="R119" s="53" t="s">
        <v>442</v>
      </c>
      <c r="S119" s="53" t="s">
        <v>463</v>
      </c>
      <c r="T119" s="53" t="s">
        <v>464</v>
      </c>
      <c r="U119" s="57"/>
    </row>
    <row r="120" s="7" customFormat="1" ht="131.25" spans="1:21">
      <c r="A120" s="27">
        <v>102</v>
      </c>
      <c r="B120" s="28" t="s">
        <v>465</v>
      </c>
      <c r="C120" s="29" t="s">
        <v>466</v>
      </c>
      <c r="D120" s="29" t="s">
        <v>467</v>
      </c>
      <c r="E120" s="31">
        <f t="shared" si="20"/>
        <v>84.8</v>
      </c>
      <c r="F120" s="31">
        <f t="shared" si="21"/>
        <v>84.8</v>
      </c>
      <c r="G120" s="32">
        <f t="shared" si="22"/>
        <v>84.8</v>
      </c>
      <c r="H120" s="37">
        <v>84.8</v>
      </c>
      <c r="I120" s="42"/>
      <c r="J120" s="43"/>
      <c r="K120" s="43"/>
      <c r="L120" s="43"/>
      <c r="M120" s="43"/>
      <c r="N120" s="43"/>
      <c r="O120" s="43"/>
      <c r="P120" s="43"/>
      <c r="Q120" s="43"/>
      <c r="R120" s="53" t="s">
        <v>442</v>
      </c>
      <c r="S120" s="53" t="s">
        <v>468</v>
      </c>
      <c r="T120" s="53" t="s">
        <v>469</v>
      </c>
      <c r="U120" s="57"/>
    </row>
    <row r="121" s="7" customFormat="1" ht="168.75" spans="1:21">
      <c r="A121" s="27">
        <v>103</v>
      </c>
      <c r="B121" s="28" t="s">
        <v>470</v>
      </c>
      <c r="C121" s="29" t="s">
        <v>471</v>
      </c>
      <c r="D121" s="29" t="s">
        <v>472</v>
      </c>
      <c r="E121" s="31">
        <f t="shared" si="20"/>
        <v>79</v>
      </c>
      <c r="F121" s="31">
        <f t="shared" si="21"/>
        <v>79</v>
      </c>
      <c r="G121" s="32">
        <f t="shared" si="22"/>
        <v>79</v>
      </c>
      <c r="H121" s="37">
        <v>79</v>
      </c>
      <c r="I121" s="42"/>
      <c r="J121" s="43"/>
      <c r="K121" s="43"/>
      <c r="L121" s="43"/>
      <c r="M121" s="43"/>
      <c r="N121" s="43"/>
      <c r="O121" s="43"/>
      <c r="P121" s="43"/>
      <c r="Q121" s="43"/>
      <c r="R121" s="53" t="s">
        <v>473</v>
      </c>
      <c r="S121" s="53" t="s">
        <v>160</v>
      </c>
      <c r="T121" s="53" t="s">
        <v>161</v>
      </c>
      <c r="U121" s="57"/>
    </row>
    <row r="122" s="7" customFormat="1" ht="168.75" spans="1:21">
      <c r="A122" s="27">
        <v>104</v>
      </c>
      <c r="B122" s="28" t="s">
        <v>474</v>
      </c>
      <c r="C122" s="29" t="s">
        <v>475</v>
      </c>
      <c r="D122" s="29" t="s">
        <v>476</v>
      </c>
      <c r="E122" s="31">
        <f t="shared" si="20"/>
        <v>84</v>
      </c>
      <c r="F122" s="31">
        <f t="shared" si="21"/>
        <v>84</v>
      </c>
      <c r="G122" s="32">
        <f t="shared" si="22"/>
        <v>84</v>
      </c>
      <c r="H122" s="37">
        <v>84</v>
      </c>
      <c r="I122" s="27"/>
      <c r="J122" s="43"/>
      <c r="K122" s="43"/>
      <c r="L122" s="43"/>
      <c r="M122" s="43"/>
      <c r="N122" s="43"/>
      <c r="O122" s="43"/>
      <c r="P122" s="43"/>
      <c r="Q122" s="43"/>
      <c r="R122" s="53" t="s">
        <v>477</v>
      </c>
      <c r="S122" s="53" t="s">
        <v>31</v>
      </c>
      <c r="T122" s="53" t="s">
        <v>32</v>
      </c>
      <c r="U122" s="57"/>
    </row>
    <row r="123" s="7" customFormat="1" ht="168.75" spans="1:21">
      <c r="A123" s="27">
        <v>105</v>
      </c>
      <c r="B123" s="28" t="s">
        <v>478</v>
      </c>
      <c r="C123" s="29" t="s">
        <v>479</v>
      </c>
      <c r="D123" s="29" t="s">
        <v>480</v>
      </c>
      <c r="E123" s="31">
        <f t="shared" si="20"/>
        <v>42</v>
      </c>
      <c r="F123" s="31">
        <f t="shared" si="21"/>
        <v>42</v>
      </c>
      <c r="G123" s="32">
        <f t="shared" si="22"/>
        <v>42</v>
      </c>
      <c r="H123" s="37">
        <v>42</v>
      </c>
      <c r="I123" s="27"/>
      <c r="J123" s="43"/>
      <c r="K123" s="43"/>
      <c r="L123" s="43"/>
      <c r="M123" s="43"/>
      <c r="N123" s="43"/>
      <c r="O123" s="43"/>
      <c r="P123" s="43"/>
      <c r="Q123" s="43"/>
      <c r="R123" s="53" t="s">
        <v>481</v>
      </c>
      <c r="S123" s="53" t="s">
        <v>31</v>
      </c>
      <c r="T123" s="53" t="s">
        <v>32</v>
      </c>
      <c r="U123" s="57"/>
    </row>
    <row r="124" s="7" customFormat="1" ht="168.75" spans="1:21">
      <c r="A124" s="27">
        <v>106</v>
      </c>
      <c r="B124" s="28" t="s">
        <v>482</v>
      </c>
      <c r="C124" s="29" t="s">
        <v>483</v>
      </c>
      <c r="D124" s="29" t="s">
        <v>484</v>
      </c>
      <c r="E124" s="31">
        <f t="shared" si="20"/>
        <v>42</v>
      </c>
      <c r="F124" s="31">
        <f t="shared" si="21"/>
        <v>42</v>
      </c>
      <c r="G124" s="32">
        <f t="shared" si="22"/>
        <v>42</v>
      </c>
      <c r="H124" s="37">
        <v>42</v>
      </c>
      <c r="I124" s="27"/>
      <c r="J124" s="43"/>
      <c r="K124" s="43"/>
      <c r="L124" s="43"/>
      <c r="M124" s="43"/>
      <c r="N124" s="43"/>
      <c r="O124" s="43"/>
      <c r="P124" s="43"/>
      <c r="Q124" s="43"/>
      <c r="R124" s="53" t="s">
        <v>485</v>
      </c>
      <c r="S124" s="53" t="s">
        <v>31</v>
      </c>
      <c r="T124" s="53" t="s">
        <v>32</v>
      </c>
      <c r="U124" s="57"/>
    </row>
    <row r="125" s="7" customFormat="1" ht="168.75" spans="1:21">
      <c r="A125" s="27">
        <v>107</v>
      </c>
      <c r="B125" s="28" t="s">
        <v>486</v>
      </c>
      <c r="C125" s="29" t="s">
        <v>487</v>
      </c>
      <c r="D125" s="29" t="s">
        <v>488</v>
      </c>
      <c r="E125" s="31">
        <f t="shared" si="20"/>
        <v>42</v>
      </c>
      <c r="F125" s="31">
        <f t="shared" si="21"/>
        <v>42</v>
      </c>
      <c r="G125" s="32">
        <f t="shared" si="22"/>
        <v>42</v>
      </c>
      <c r="H125" s="37">
        <v>42</v>
      </c>
      <c r="I125" s="27"/>
      <c r="J125" s="43"/>
      <c r="K125" s="43"/>
      <c r="L125" s="43"/>
      <c r="M125" s="43"/>
      <c r="N125" s="43"/>
      <c r="O125" s="43"/>
      <c r="P125" s="43"/>
      <c r="Q125" s="43"/>
      <c r="R125" s="53" t="s">
        <v>489</v>
      </c>
      <c r="S125" s="53" t="s">
        <v>31</v>
      </c>
      <c r="T125" s="53" t="s">
        <v>32</v>
      </c>
      <c r="U125" s="57"/>
    </row>
    <row r="126" s="7" customFormat="1" ht="168.75" spans="1:21">
      <c r="A126" s="27">
        <v>108</v>
      </c>
      <c r="B126" s="28" t="s">
        <v>490</v>
      </c>
      <c r="C126" s="29" t="s">
        <v>491</v>
      </c>
      <c r="D126" s="29" t="s">
        <v>492</v>
      </c>
      <c r="E126" s="31">
        <f t="shared" si="20"/>
        <v>42</v>
      </c>
      <c r="F126" s="31">
        <f t="shared" si="21"/>
        <v>42</v>
      </c>
      <c r="G126" s="32">
        <f t="shared" si="22"/>
        <v>42</v>
      </c>
      <c r="H126" s="37">
        <v>42</v>
      </c>
      <c r="I126" s="27"/>
      <c r="J126" s="43"/>
      <c r="K126" s="43"/>
      <c r="L126" s="43"/>
      <c r="M126" s="43"/>
      <c r="N126" s="43"/>
      <c r="O126" s="43"/>
      <c r="P126" s="43"/>
      <c r="Q126" s="43"/>
      <c r="R126" s="53" t="s">
        <v>493</v>
      </c>
      <c r="S126" s="53" t="s">
        <v>31</v>
      </c>
      <c r="T126" s="53" t="s">
        <v>32</v>
      </c>
      <c r="U126" s="57"/>
    </row>
    <row r="127" s="7" customFormat="1" ht="168.75" spans="1:21">
      <c r="A127" s="27">
        <v>109</v>
      </c>
      <c r="B127" s="28" t="s">
        <v>494</v>
      </c>
      <c r="C127" s="29" t="s">
        <v>495</v>
      </c>
      <c r="D127" s="29" t="s">
        <v>496</v>
      </c>
      <c r="E127" s="31">
        <f t="shared" si="20"/>
        <v>42</v>
      </c>
      <c r="F127" s="31">
        <f t="shared" si="21"/>
        <v>42</v>
      </c>
      <c r="G127" s="32">
        <f t="shared" si="22"/>
        <v>42</v>
      </c>
      <c r="H127" s="37">
        <v>42</v>
      </c>
      <c r="I127" s="27"/>
      <c r="J127" s="43"/>
      <c r="K127" s="43"/>
      <c r="L127" s="43"/>
      <c r="M127" s="43"/>
      <c r="N127" s="43"/>
      <c r="O127" s="43"/>
      <c r="P127" s="43"/>
      <c r="Q127" s="43"/>
      <c r="R127" s="53" t="s">
        <v>497</v>
      </c>
      <c r="S127" s="53" t="s">
        <v>31</v>
      </c>
      <c r="T127" s="53" t="s">
        <v>32</v>
      </c>
      <c r="U127" s="57"/>
    </row>
    <row r="128" s="7" customFormat="1" ht="168.75" spans="1:21">
      <c r="A128" s="27">
        <v>110</v>
      </c>
      <c r="B128" s="28" t="s">
        <v>498</v>
      </c>
      <c r="C128" s="29" t="s">
        <v>499</v>
      </c>
      <c r="D128" s="29" t="s">
        <v>500</v>
      </c>
      <c r="E128" s="31">
        <f t="shared" si="20"/>
        <v>42</v>
      </c>
      <c r="F128" s="31">
        <f t="shared" si="21"/>
        <v>42</v>
      </c>
      <c r="G128" s="32">
        <f t="shared" si="22"/>
        <v>42</v>
      </c>
      <c r="H128" s="37">
        <v>42</v>
      </c>
      <c r="I128" s="27"/>
      <c r="J128" s="43"/>
      <c r="K128" s="43"/>
      <c r="L128" s="43"/>
      <c r="M128" s="43"/>
      <c r="N128" s="43"/>
      <c r="O128" s="43"/>
      <c r="P128" s="43"/>
      <c r="Q128" s="43"/>
      <c r="R128" s="53" t="s">
        <v>501</v>
      </c>
      <c r="S128" s="53" t="s">
        <v>31</v>
      </c>
      <c r="T128" s="53" t="s">
        <v>32</v>
      </c>
      <c r="U128" s="57"/>
    </row>
    <row r="129" s="7" customFormat="1" ht="168.75" spans="1:21">
      <c r="A129" s="27">
        <v>111</v>
      </c>
      <c r="B129" s="28" t="s">
        <v>502</v>
      </c>
      <c r="C129" s="29" t="s">
        <v>503</v>
      </c>
      <c r="D129" s="29" t="s">
        <v>504</v>
      </c>
      <c r="E129" s="31">
        <f t="shared" si="20"/>
        <v>42</v>
      </c>
      <c r="F129" s="31">
        <f t="shared" si="21"/>
        <v>42</v>
      </c>
      <c r="G129" s="32">
        <f t="shared" si="22"/>
        <v>42</v>
      </c>
      <c r="H129" s="37">
        <v>42</v>
      </c>
      <c r="I129" s="27"/>
      <c r="J129" s="43"/>
      <c r="K129" s="43"/>
      <c r="L129" s="43"/>
      <c r="M129" s="43"/>
      <c r="N129" s="43"/>
      <c r="O129" s="43"/>
      <c r="P129" s="43"/>
      <c r="Q129" s="43"/>
      <c r="R129" s="53" t="s">
        <v>505</v>
      </c>
      <c r="S129" s="53" t="s">
        <v>31</v>
      </c>
      <c r="T129" s="53" t="s">
        <v>32</v>
      </c>
      <c r="U129" s="57"/>
    </row>
    <row r="130" s="7" customFormat="1" ht="168.75" spans="1:21">
      <c r="A130" s="27">
        <v>112</v>
      </c>
      <c r="B130" s="28" t="s">
        <v>506</v>
      </c>
      <c r="C130" s="29" t="s">
        <v>507</v>
      </c>
      <c r="D130" s="29" t="s">
        <v>508</v>
      </c>
      <c r="E130" s="31">
        <f t="shared" si="20"/>
        <v>42</v>
      </c>
      <c r="F130" s="31">
        <f t="shared" si="21"/>
        <v>42</v>
      </c>
      <c r="G130" s="32">
        <f t="shared" si="22"/>
        <v>42</v>
      </c>
      <c r="H130" s="37">
        <v>42</v>
      </c>
      <c r="I130" s="27"/>
      <c r="J130" s="43"/>
      <c r="K130" s="43"/>
      <c r="L130" s="43"/>
      <c r="M130" s="43"/>
      <c r="N130" s="43"/>
      <c r="O130" s="43"/>
      <c r="P130" s="43"/>
      <c r="Q130" s="43"/>
      <c r="R130" s="53" t="s">
        <v>509</v>
      </c>
      <c r="S130" s="53" t="s">
        <v>31</v>
      </c>
      <c r="T130" s="53" t="s">
        <v>32</v>
      </c>
      <c r="U130" s="57"/>
    </row>
    <row r="131" s="7" customFormat="1" ht="168.75" spans="1:21">
      <c r="A131" s="27">
        <v>113</v>
      </c>
      <c r="B131" s="28" t="s">
        <v>510</v>
      </c>
      <c r="C131" s="29" t="s">
        <v>511</v>
      </c>
      <c r="D131" s="29" t="s">
        <v>512</v>
      </c>
      <c r="E131" s="31">
        <f t="shared" si="20"/>
        <v>42</v>
      </c>
      <c r="F131" s="31">
        <f t="shared" si="21"/>
        <v>42</v>
      </c>
      <c r="G131" s="32">
        <f t="shared" si="22"/>
        <v>42</v>
      </c>
      <c r="H131" s="37">
        <v>42</v>
      </c>
      <c r="I131" s="27"/>
      <c r="J131" s="43"/>
      <c r="K131" s="43"/>
      <c r="L131" s="43"/>
      <c r="M131" s="43"/>
      <c r="N131" s="43"/>
      <c r="O131" s="43"/>
      <c r="P131" s="43"/>
      <c r="Q131" s="43"/>
      <c r="R131" s="53" t="s">
        <v>513</v>
      </c>
      <c r="S131" s="53" t="s">
        <v>31</v>
      </c>
      <c r="T131" s="53" t="s">
        <v>32</v>
      </c>
      <c r="U131" s="57"/>
    </row>
    <row r="132" s="7" customFormat="1" ht="168.75" spans="1:21">
      <c r="A132" s="27">
        <v>114</v>
      </c>
      <c r="B132" s="28" t="s">
        <v>514</v>
      </c>
      <c r="C132" s="29" t="s">
        <v>515</v>
      </c>
      <c r="D132" s="29" t="s">
        <v>516</v>
      </c>
      <c r="E132" s="31">
        <f t="shared" si="20"/>
        <v>42</v>
      </c>
      <c r="F132" s="31">
        <f t="shared" si="21"/>
        <v>42</v>
      </c>
      <c r="G132" s="32">
        <f t="shared" si="22"/>
        <v>42</v>
      </c>
      <c r="H132" s="37">
        <v>42</v>
      </c>
      <c r="I132" s="27"/>
      <c r="J132" s="43"/>
      <c r="K132" s="43"/>
      <c r="L132" s="43"/>
      <c r="M132" s="43"/>
      <c r="N132" s="43"/>
      <c r="O132" s="43"/>
      <c r="P132" s="43"/>
      <c r="Q132" s="43"/>
      <c r="R132" s="53" t="s">
        <v>517</v>
      </c>
      <c r="S132" s="53" t="s">
        <v>31</v>
      </c>
      <c r="T132" s="53" t="s">
        <v>32</v>
      </c>
      <c r="U132" s="57"/>
    </row>
    <row r="133" s="7" customFormat="1" ht="168.75" spans="1:21">
      <c r="A133" s="27">
        <v>115</v>
      </c>
      <c r="B133" s="28" t="s">
        <v>518</v>
      </c>
      <c r="C133" s="29" t="s">
        <v>519</v>
      </c>
      <c r="D133" s="29" t="s">
        <v>520</v>
      </c>
      <c r="E133" s="31">
        <f t="shared" si="20"/>
        <v>42</v>
      </c>
      <c r="F133" s="31">
        <f t="shared" si="21"/>
        <v>42</v>
      </c>
      <c r="G133" s="32">
        <f t="shared" si="22"/>
        <v>42</v>
      </c>
      <c r="H133" s="37">
        <v>42</v>
      </c>
      <c r="I133" s="27"/>
      <c r="J133" s="43"/>
      <c r="K133" s="43"/>
      <c r="L133" s="43"/>
      <c r="M133" s="43"/>
      <c r="N133" s="43"/>
      <c r="O133" s="43"/>
      <c r="P133" s="43"/>
      <c r="Q133" s="43"/>
      <c r="R133" s="53" t="s">
        <v>521</v>
      </c>
      <c r="S133" s="53" t="s">
        <v>31</v>
      </c>
      <c r="T133" s="53" t="s">
        <v>32</v>
      </c>
      <c r="U133" s="57"/>
    </row>
    <row r="134" s="7" customFormat="1" ht="168.75" spans="1:21">
      <c r="A134" s="27">
        <v>116</v>
      </c>
      <c r="B134" s="28" t="s">
        <v>522</v>
      </c>
      <c r="C134" s="29" t="s">
        <v>523</v>
      </c>
      <c r="D134" s="29" t="s">
        <v>524</v>
      </c>
      <c r="E134" s="31">
        <f t="shared" si="20"/>
        <v>42</v>
      </c>
      <c r="F134" s="31">
        <f t="shared" si="21"/>
        <v>42</v>
      </c>
      <c r="G134" s="32">
        <f t="shared" si="22"/>
        <v>42</v>
      </c>
      <c r="H134" s="37">
        <v>42</v>
      </c>
      <c r="I134" s="27"/>
      <c r="J134" s="43"/>
      <c r="K134" s="43"/>
      <c r="L134" s="43"/>
      <c r="M134" s="43"/>
      <c r="N134" s="43"/>
      <c r="O134" s="43"/>
      <c r="P134" s="43"/>
      <c r="Q134" s="43"/>
      <c r="R134" s="53" t="s">
        <v>525</v>
      </c>
      <c r="S134" s="53" t="s">
        <v>31</v>
      </c>
      <c r="T134" s="53" t="s">
        <v>32</v>
      </c>
      <c r="U134" s="57"/>
    </row>
    <row r="135" s="7" customFormat="1" ht="168.75" spans="1:21">
      <c r="A135" s="27">
        <v>117</v>
      </c>
      <c r="B135" s="28" t="s">
        <v>526</v>
      </c>
      <c r="C135" s="29" t="s">
        <v>527</v>
      </c>
      <c r="D135" s="29" t="s">
        <v>528</v>
      </c>
      <c r="E135" s="31">
        <f t="shared" si="20"/>
        <v>42</v>
      </c>
      <c r="F135" s="31">
        <f t="shared" si="21"/>
        <v>42</v>
      </c>
      <c r="G135" s="32">
        <f t="shared" si="22"/>
        <v>42</v>
      </c>
      <c r="H135" s="37">
        <v>42</v>
      </c>
      <c r="I135" s="27"/>
      <c r="J135" s="43"/>
      <c r="K135" s="43"/>
      <c r="L135" s="43"/>
      <c r="M135" s="43"/>
      <c r="N135" s="43"/>
      <c r="O135" s="43"/>
      <c r="P135" s="43"/>
      <c r="Q135" s="43"/>
      <c r="R135" s="53" t="s">
        <v>529</v>
      </c>
      <c r="S135" s="53" t="s">
        <v>31</v>
      </c>
      <c r="T135" s="53" t="s">
        <v>32</v>
      </c>
      <c r="U135" s="57"/>
    </row>
    <row r="136" s="7" customFormat="1" ht="168.75" spans="1:21">
      <c r="A136" s="27">
        <v>118</v>
      </c>
      <c r="B136" s="28" t="s">
        <v>530</v>
      </c>
      <c r="C136" s="29" t="s">
        <v>531</v>
      </c>
      <c r="D136" s="29" t="s">
        <v>532</v>
      </c>
      <c r="E136" s="31">
        <f t="shared" si="20"/>
        <v>42</v>
      </c>
      <c r="F136" s="31">
        <f t="shared" si="21"/>
        <v>42</v>
      </c>
      <c r="G136" s="32">
        <f t="shared" si="22"/>
        <v>42</v>
      </c>
      <c r="H136" s="37">
        <v>42</v>
      </c>
      <c r="I136" s="27"/>
      <c r="J136" s="43"/>
      <c r="K136" s="43"/>
      <c r="L136" s="43"/>
      <c r="M136" s="43"/>
      <c r="N136" s="43"/>
      <c r="O136" s="43"/>
      <c r="P136" s="43"/>
      <c r="Q136" s="43"/>
      <c r="R136" s="53" t="s">
        <v>533</v>
      </c>
      <c r="S136" s="53" t="s">
        <v>31</v>
      </c>
      <c r="T136" s="53" t="s">
        <v>32</v>
      </c>
      <c r="U136" s="57"/>
    </row>
    <row r="137" s="7" customFormat="1" ht="168.75" spans="1:21">
      <c r="A137" s="27">
        <v>119</v>
      </c>
      <c r="B137" s="28" t="s">
        <v>534</v>
      </c>
      <c r="C137" s="29" t="s">
        <v>535</v>
      </c>
      <c r="D137" s="29" t="s">
        <v>536</v>
      </c>
      <c r="E137" s="31">
        <f t="shared" si="20"/>
        <v>42</v>
      </c>
      <c r="F137" s="31">
        <f t="shared" si="21"/>
        <v>42</v>
      </c>
      <c r="G137" s="32">
        <f t="shared" si="22"/>
        <v>42</v>
      </c>
      <c r="H137" s="37">
        <v>42</v>
      </c>
      <c r="I137" s="27"/>
      <c r="J137" s="43"/>
      <c r="K137" s="43"/>
      <c r="L137" s="43"/>
      <c r="M137" s="43"/>
      <c r="N137" s="43"/>
      <c r="O137" s="43"/>
      <c r="P137" s="43"/>
      <c r="Q137" s="43"/>
      <c r="R137" s="53" t="s">
        <v>537</v>
      </c>
      <c r="S137" s="53" t="s">
        <v>31</v>
      </c>
      <c r="T137" s="53" t="s">
        <v>32</v>
      </c>
      <c r="U137" s="57"/>
    </row>
    <row r="138" s="7" customFormat="1" ht="168.75" spans="1:21">
      <c r="A138" s="27">
        <v>120</v>
      </c>
      <c r="B138" s="28" t="s">
        <v>538</v>
      </c>
      <c r="C138" s="29" t="s">
        <v>539</v>
      </c>
      <c r="D138" s="29" t="s">
        <v>540</v>
      </c>
      <c r="E138" s="31">
        <f t="shared" si="20"/>
        <v>42</v>
      </c>
      <c r="F138" s="31">
        <f t="shared" si="21"/>
        <v>42</v>
      </c>
      <c r="G138" s="32">
        <f t="shared" si="22"/>
        <v>42</v>
      </c>
      <c r="H138" s="37">
        <v>42</v>
      </c>
      <c r="I138" s="27"/>
      <c r="J138" s="43"/>
      <c r="K138" s="43"/>
      <c r="L138" s="43"/>
      <c r="M138" s="43"/>
      <c r="N138" s="43"/>
      <c r="O138" s="43"/>
      <c r="P138" s="43"/>
      <c r="Q138" s="43"/>
      <c r="R138" s="53" t="s">
        <v>541</v>
      </c>
      <c r="S138" s="53" t="s">
        <v>31</v>
      </c>
      <c r="T138" s="53" t="s">
        <v>32</v>
      </c>
      <c r="U138" s="57"/>
    </row>
    <row r="139" s="7" customFormat="1" ht="168.75" spans="1:21">
      <c r="A139" s="27">
        <v>121</v>
      </c>
      <c r="B139" s="28" t="s">
        <v>542</v>
      </c>
      <c r="C139" s="29" t="s">
        <v>543</v>
      </c>
      <c r="D139" s="29" t="s">
        <v>544</v>
      </c>
      <c r="E139" s="31">
        <f t="shared" si="20"/>
        <v>42</v>
      </c>
      <c r="F139" s="31">
        <f t="shared" si="21"/>
        <v>42</v>
      </c>
      <c r="G139" s="32">
        <f t="shared" si="22"/>
        <v>42</v>
      </c>
      <c r="H139" s="37">
        <v>42</v>
      </c>
      <c r="I139" s="27"/>
      <c r="J139" s="43"/>
      <c r="K139" s="43"/>
      <c r="L139" s="43"/>
      <c r="M139" s="43"/>
      <c r="N139" s="43"/>
      <c r="O139" s="43"/>
      <c r="P139" s="43"/>
      <c r="Q139" s="43"/>
      <c r="R139" s="53" t="s">
        <v>545</v>
      </c>
      <c r="S139" s="53" t="s">
        <v>31</v>
      </c>
      <c r="T139" s="53" t="s">
        <v>32</v>
      </c>
      <c r="U139" s="57"/>
    </row>
    <row r="140" s="7" customFormat="1" ht="168.75" spans="1:21">
      <c r="A140" s="27">
        <v>122</v>
      </c>
      <c r="B140" s="28" t="s">
        <v>546</v>
      </c>
      <c r="C140" s="29" t="s">
        <v>547</v>
      </c>
      <c r="D140" s="29" t="s">
        <v>548</v>
      </c>
      <c r="E140" s="31">
        <f t="shared" si="20"/>
        <v>42</v>
      </c>
      <c r="F140" s="31">
        <f t="shared" si="21"/>
        <v>42</v>
      </c>
      <c r="G140" s="32">
        <f t="shared" si="22"/>
        <v>42</v>
      </c>
      <c r="H140" s="37">
        <v>42</v>
      </c>
      <c r="I140" s="27"/>
      <c r="J140" s="43"/>
      <c r="K140" s="43"/>
      <c r="L140" s="43"/>
      <c r="M140" s="43"/>
      <c r="N140" s="43"/>
      <c r="O140" s="43"/>
      <c r="P140" s="43"/>
      <c r="Q140" s="43"/>
      <c r="R140" s="53" t="s">
        <v>549</v>
      </c>
      <c r="S140" s="53" t="s">
        <v>31</v>
      </c>
      <c r="T140" s="53" t="s">
        <v>32</v>
      </c>
      <c r="U140" s="57"/>
    </row>
    <row r="141" s="7" customFormat="1" ht="168.75" spans="1:21">
      <c r="A141" s="27">
        <v>123</v>
      </c>
      <c r="B141" s="28" t="s">
        <v>550</v>
      </c>
      <c r="C141" s="29" t="s">
        <v>551</v>
      </c>
      <c r="D141" s="29" t="s">
        <v>552</v>
      </c>
      <c r="E141" s="31">
        <f t="shared" si="20"/>
        <v>42</v>
      </c>
      <c r="F141" s="31">
        <f t="shared" si="21"/>
        <v>42</v>
      </c>
      <c r="G141" s="32">
        <f t="shared" si="22"/>
        <v>42</v>
      </c>
      <c r="H141" s="37">
        <v>42</v>
      </c>
      <c r="I141" s="27"/>
      <c r="J141" s="43"/>
      <c r="K141" s="43"/>
      <c r="L141" s="43"/>
      <c r="M141" s="43"/>
      <c r="N141" s="43"/>
      <c r="O141" s="43"/>
      <c r="P141" s="43"/>
      <c r="Q141" s="43"/>
      <c r="R141" s="53" t="s">
        <v>553</v>
      </c>
      <c r="S141" s="53" t="s">
        <v>31</v>
      </c>
      <c r="T141" s="53" t="s">
        <v>32</v>
      </c>
      <c r="U141" s="57"/>
    </row>
    <row r="142" s="7" customFormat="1" ht="168.75" spans="1:21">
      <c r="A142" s="27">
        <v>124</v>
      </c>
      <c r="B142" s="28" t="s">
        <v>554</v>
      </c>
      <c r="C142" s="29" t="s">
        <v>555</v>
      </c>
      <c r="D142" s="29" t="s">
        <v>556</v>
      </c>
      <c r="E142" s="31">
        <f t="shared" si="20"/>
        <v>42</v>
      </c>
      <c r="F142" s="31">
        <f t="shared" si="21"/>
        <v>42</v>
      </c>
      <c r="G142" s="32">
        <f t="shared" si="22"/>
        <v>42</v>
      </c>
      <c r="H142" s="37">
        <v>42</v>
      </c>
      <c r="I142" s="27"/>
      <c r="J142" s="43"/>
      <c r="K142" s="43"/>
      <c r="L142" s="43"/>
      <c r="M142" s="43"/>
      <c r="N142" s="43"/>
      <c r="O142" s="43"/>
      <c r="P142" s="43"/>
      <c r="Q142" s="43"/>
      <c r="R142" s="53" t="s">
        <v>557</v>
      </c>
      <c r="S142" s="53" t="s">
        <v>31</v>
      </c>
      <c r="T142" s="53" t="s">
        <v>32</v>
      </c>
      <c r="U142" s="57"/>
    </row>
    <row r="143" s="7" customFormat="1" ht="168.75" spans="1:21">
      <c r="A143" s="27">
        <v>125</v>
      </c>
      <c r="B143" s="28" t="s">
        <v>558</v>
      </c>
      <c r="C143" s="29" t="s">
        <v>559</v>
      </c>
      <c r="D143" s="29" t="s">
        <v>560</v>
      </c>
      <c r="E143" s="31">
        <f t="shared" si="20"/>
        <v>42</v>
      </c>
      <c r="F143" s="31">
        <f t="shared" si="21"/>
        <v>42</v>
      </c>
      <c r="G143" s="32">
        <f t="shared" si="22"/>
        <v>42</v>
      </c>
      <c r="H143" s="37">
        <v>42</v>
      </c>
      <c r="I143" s="27"/>
      <c r="J143" s="43"/>
      <c r="K143" s="43"/>
      <c r="L143" s="43"/>
      <c r="M143" s="43"/>
      <c r="N143" s="43"/>
      <c r="O143" s="43"/>
      <c r="P143" s="43"/>
      <c r="Q143" s="43"/>
      <c r="R143" s="53" t="s">
        <v>561</v>
      </c>
      <c r="S143" s="53" t="s">
        <v>31</v>
      </c>
      <c r="T143" s="53" t="s">
        <v>32</v>
      </c>
      <c r="U143" s="57"/>
    </row>
    <row r="144" s="7" customFormat="1" ht="168.75" spans="1:21">
      <c r="A144" s="27">
        <v>126</v>
      </c>
      <c r="B144" s="28" t="s">
        <v>562</v>
      </c>
      <c r="C144" s="29" t="s">
        <v>563</v>
      </c>
      <c r="D144" s="29" t="s">
        <v>564</v>
      </c>
      <c r="E144" s="31">
        <f t="shared" si="20"/>
        <v>42</v>
      </c>
      <c r="F144" s="31">
        <f t="shared" si="21"/>
        <v>42</v>
      </c>
      <c r="G144" s="32">
        <f t="shared" si="22"/>
        <v>42</v>
      </c>
      <c r="H144" s="37">
        <v>42</v>
      </c>
      <c r="I144" s="27"/>
      <c r="J144" s="43"/>
      <c r="K144" s="43"/>
      <c r="L144" s="43"/>
      <c r="M144" s="43"/>
      <c r="N144" s="43"/>
      <c r="O144" s="43"/>
      <c r="P144" s="43"/>
      <c r="Q144" s="43"/>
      <c r="R144" s="53" t="s">
        <v>565</v>
      </c>
      <c r="S144" s="53" t="s">
        <v>31</v>
      </c>
      <c r="T144" s="53" t="s">
        <v>32</v>
      </c>
      <c r="U144" s="57"/>
    </row>
    <row r="145" s="7" customFormat="1" ht="168.75" spans="1:21">
      <c r="A145" s="27">
        <v>127</v>
      </c>
      <c r="B145" s="28" t="s">
        <v>566</v>
      </c>
      <c r="C145" s="29" t="s">
        <v>567</v>
      </c>
      <c r="D145" s="29" t="s">
        <v>568</v>
      </c>
      <c r="E145" s="31">
        <f t="shared" si="20"/>
        <v>42</v>
      </c>
      <c r="F145" s="31">
        <f t="shared" si="21"/>
        <v>42</v>
      </c>
      <c r="G145" s="32">
        <f t="shared" si="22"/>
        <v>42</v>
      </c>
      <c r="H145" s="37">
        <v>42</v>
      </c>
      <c r="I145" s="27"/>
      <c r="J145" s="43"/>
      <c r="K145" s="43"/>
      <c r="L145" s="43"/>
      <c r="M145" s="43"/>
      <c r="N145" s="43"/>
      <c r="O145" s="43"/>
      <c r="P145" s="43"/>
      <c r="Q145" s="43"/>
      <c r="R145" s="53" t="s">
        <v>569</v>
      </c>
      <c r="S145" s="53" t="s">
        <v>31</v>
      </c>
      <c r="T145" s="53" t="s">
        <v>32</v>
      </c>
      <c r="U145" s="57"/>
    </row>
    <row r="146" s="7" customFormat="1" ht="168.75" spans="1:21">
      <c r="A146" s="27">
        <v>128</v>
      </c>
      <c r="B146" s="28" t="s">
        <v>570</v>
      </c>
      <c r="C146" s="29" t="s">
        <v>571</v>
      </c>
      <c r="D146" s="29" t="s">
        <v>572</v>
      </c>
      <c r="E146" s="31">
        <f t="shared" si="20"/>
        <v>42</v>
      </c>
      <c r="F146" s="31">
        <f t="shared" si="21"/>
        <v>42</v>
      </c>
      <c r="G146" s="32">
        <f t="shared" si="22"/>
        <v>42</v>
      </c>
      <c r="H146" s="37">
        <v>42</v>
      </c>
      <c r="I146" s="27"/>
      <c r="J146" s="43"/>
      <c r="K146" s="43"/>
      <c r="L146" s="43"/>
      <c r="M146" s="43"/>
      <c r="N146" s="43"/>
      <c r="O146" s="43"/>
      <c r="P146" s="43"/>
      <c r="Q146" s="43"/>
      <c r="R146" s="53" t="s">
        <v>573</v>
      </c>
      <c r="S146" s="53" t="s">
        <v>31</v>
      </c>
      <c r="T146" s="53" t="s">
        <v>32</v>
      </c>
      <c r="U146" s="57"/>
    </row>
    <row r="147" s="7" customFormat="1" ht="168.75" spans="1:21">
      <c r="A147" s="27">
        <v>129</v>
      </c>
      <c r="B147" s="28" t="s">
        <v>574</v>
      </c>
      <c r="C147" s="29" t="s">
        <v>575</v>
      </c>
      <c r="D147" s="29" t="s">
        <v>576</v>
      </c>
      <c r="E147" s="31">
        <f t="shared" si="20"/>
        <v>42</v>
      </c>
      <c r="F147" s="31">
        <f t="shared" si="21"/>
        <v>42</v>
      </c>
      <c r="G147" s="32">
        <f t="shared" si="22"/>
        <v>42</v>
      </c>
      <c r="H147" s="37">
        <v>42</v>
      </c>
      <c r="I147" s="27"/>
      <c r="J147" s="43"/>
      <c r="K147" s="43"/>
      <c r="L147" s="43"/>
      <c r="M147" s="43"/>
      <c r="N147" s="43"/>
      <c r="O147" s="43"/>
      <c r="P147" s="43"/>
      <c r="Q147" s="43"/>
      <c r="R147" s="53" t="s">
        <v>481</v>
      </c>
      <c r="S147" s="53" t="s">
        <v>31</v>
      </c>
      <c r="T147" s="53" t="s">
        <v>32</v>
      </c>
      <c r="U147" s="57"/>
    </row>
    <row r="148" s="7" customFormat="1" ht="168.75" spans="1:21">
      <c r="A148" s="27">
        <v>130</v>
      </c>
      <c r="B148" s="28" t="s">
        <v>577</v>
      </c>
      <c r="C148" s="29" t="s">
        <v>578</v>
      </c>
      <c r="D148" s="29" t="s">
        <v>579</v>
      </c>
      <c r="E148" s="31">
        <f t="shared" si="20"/>
        <v>42</v>
      </c>
      <c r="F148" s="31">
        <f t="shared" si="21"/>
        <v>42</v>
      </c>
      <c r="G148" s="32">
        <f t="shared" si="22"/>
        <v>42</v>
      </c>
      <c r="H148" s="37">
        <v>42</v>
      </c>
      <c r="I148" s="27"/>
      <c r="J148" s="43"/>
      <c r="K148" s="43"/>
      <c r="L148" s="43"/>
      <c r="M148" s="43"/>
      <c r="N148" s="43"/>
      <c r="O148" s="43"/>
      <c r="P148" s="43"/>
      <c r="Q148" s="43"/>
      <c r="R148" s="53" t="s">
        <v>485</v>
      </c>
      <c r="S148" s="53" t="s">
        <v>31</v>
      </c>
      <c r="T148" s="53" t="s">
        <v>32</v>
      </c>
      <c r="U148" s="57"/>
    </row>
    <row r="149" s="7" customFormat="1" ht="150" spans="1:21">
      <c r="A149" s="27">
        <v>131</v>
      </c>
      <c r="B149" s="28" t="s">
        <v>580</v>
      </c>
      <c r="C149" s="29" t="s">
        <v>581</v>
      </c>
      <c r="D149" s="29" t="s">
        <v>582</v>
      </c>
      <c r="E149" s="31">
        <f t="shared" si="20"/>
        <v>100</v>
      </c>
      <c r="F149" s="31">
        <f t="shared" si="21"/>
        <v>100</v>
      </c>
      <c r="G149" s="32">
        <f t="shared" si="22"/>
        <v>0</v>
      </c>
      <c r="H149" s="37"/>
      <c r="I149" s="27"/>
      <c r="J149" s="43"/>
      <c r="K149" s="43"/>
      <c r="L149" s="43"/>
      <c r="M149" s="43"/>
      <c r="N149" s="43">
        <v>100</v>
      </c>
      <c r="O149" s="43"/>
      <c r="P149" s="43"/>
      <c r="Q149" s="43"/>
      <c r="R149" s="53" t="s">
        <v>583</v>
      </c>
      <c r="S149" s="53" t="s">
        <v>584</v>
      </c>
      <c r="T149" s="53" t="s">
        <v>585</v>
      </c>
      <c r="U149" s="57"/>
    </row>
    <row r="150" s="7" customFormat="1" ht="150" spans="1:21">
      <c r="A150" s="27">
        <v>132</v>
      </c>
      <c r="B150" s="28" t="s">
        <v>586</v>
      </c>
      <c r="C150" s="29" t="s">
        <v>587</v>
      </c>
      <c r="D150" s="29" t="s">
        <v>588</v>
      </c>
      <c r="E150" s="31">
        <f t="shared" si="20"/>
        <v>100</v>
      </c>
      <c r="F150" s="31">
        <f t="shared" si="21"/>
        <v>100</v>
      </c>
      <c r="G150" s="32"/>
      <c r="H150" s="37"/>
      <c r="I150" s="27"/>
      <c r="J150" s="43"/>
      <c r="K150" s="43"/>
      <c r="L150" s="43"/>
      <c r="M150" s="43"/>
      <c r="N150" s="43">
        <v>100</v>
      </c>
      <c r="O150" s="43"/>
      <c r="P150" s="43"/>
      <c r="Q150" s="43"/>
      <c r="R150" s="53" t="s">
        <v>583</v>
      </c>
      <c r="S150" s="53" t="s">
        <v>443</v>
      </c>
      <c r="T150" s="53" t="s">
        <v>444</v>
      </c>
      <c r="U150" s="57"/>
    </row>
    <row r="151" s="7" customFormat="1" ht="150" spans="1:21">
      <c r="A151" s="27">
        <v>133</v>
      </c>
      <c r="B151" s="28" t="s">
        <v>589</v>
      </c>
      <c r="C151" s="29" t="s">
        <v>590</v>
      </c>
      <c r="D151" s="29" t="s">
        <v>591</v>
      </c>
      <c r="E151" s="31">
        <f t="shared" si="20"/>
        <v>100</v>
      </c>
      <c r="F151" s="31">
        <f t="shared" si="21"/>
        <v>100</v>
      </c>
      <c r="G151" s="32"/>
      <c r="H151" s="37"/>
      <c r="I151" s="27"/>
      <c r="J151" s="43"/>
      <c r="K151" s="43"/>
      <c r="L151" s="43"/>
      <c r="M151" s="43"/>
      <c r="N151" s="43">
        <v>100</v>
      </c>
      <c r="O151" s="43"/>
      <c r="P151" s="43"/>
      <c r="Q151" s="43"/>
      <c r="R151" s="53" t="s">
        <v>583</v>
      </c>
      <c r="S151" s="53" t="s">
        <v>443</v>
      </c>
      <c r="T151" s="53" t="s">
        <v>444</v>
      </c>
      <c r="U151" s="57"/>
    </row>
    <row r="152" s="7" customFormat="1" ht="150" spans="1:21">
      <c r="A152" s="27">
        <v>134</v>
      </c>
      <c r="B152" s="28" t="s">
        <v>592</v>
      </c>
      <c r="C152" s="29" t="s">
        <v>593</v>
      </c>
      <c r="D152" s="29" t="s">
        <v>594</v>
      </c>
      <c r="E152" s="31">
        <f t="shared" si="20"/>
        <v>100</v>
      </c>
      <c r="F152" s="31">
        <f t="shared" si="21"/>
        <v>100</v>
      </c>
      <c r="G152" s="32"/>
      <c r="H152" s="37"/>
      <c r="I152" s="27"/>
      <c r="J152" s="43"/>
      <c r="K152" s="43"/>
      <c r="L152" s="43"/>
      <c r="M152" s="43"/>
      <c r="N152" s="43">
        <v>100</v>
      </c>
      <c r="O152" s="43"/>
      <c r="P152" s="43"/>
      <c r="Q152" s="43"/>
      <c r="R152" s="53" t="s">
        <v>583</v>
      </c>
      <c r="S152" s="53" t="s">
        <v>443</v>
      </c>
      <c r="T152" s="53" t="s">
        <v>444</v>
      </c>
      <c r="U152" s="57"/>
    </row>
    <row r="153" s="7" customFormat="1" ht="150" spans="1:21">
      <c r="A153" s="27">
        <v>135</v>
      </c>
      <c r="B153" s="28" t="s">
        <v>595</v>
      </c>
      <c r="C153" s="29" t="s">
        <v>596</v>
      </c>
      <c r="D153" s="29" t="s">
        <v>597</v>
      </c>
      <c r="E153" s="31">
        <f t="shared" si="20"/>
        <v>100</v>
      </c>
      <c r="F153" s="31">
        <f t="shared" si="21"/>
        <v>100</v>
      </c>
      <c r="G153" s="32"/>
      <c r="H153" s="37"/>
      <c r="I153" s="27"/>
      <c r="J153" s="43"/>
      <c r="K153" s="43"/>
      <c r="L153" s="43"/>
      <c r="M153" s="43"/>
      <c r="N153" s="43">
        <v>100</v>
      </c>
      <c r="O153" s="43"/>
      <c r="P153" s="43"/>
      <c r="Q153" s="43"/>
      <c r="R153" s="53" t="s">
        <v>583</v>
      </c>
      <c r="S153" s="53" t="s">
        <v>443</v>
      </c>
      <c r="T153" s="53" t="s">
        <v>444</v>
      </c>
      <c r="U153" s="57"/>
    </row>
    <row r="154" s="7" customFormat="1" ht="150" spans="1:21">
      <c r="A154" s="27">
        <v>136</v>
      </c>
      <c r="B154" s="28" t="s">
        <v>598</v>
      </c>
      <c r="C154" s="29" t="s">
        <v>599</v>
      </c>
      <c r="D154" s="29" t="s">
        <v>600</v>
      </c>
      <c r="E154" s="31">
        <f t="shared" si="20"/>
        <v>100</v>
      </c>
      <c r="F154" s="31">
        <f t="shared" si="21"/>
        <v>100</v>
      </c>
      <c r="G154" s="32"/>
      <c r="H154" s="37"/>
      <c r="I154" s="27"/>
      <c r="J154" s="43"/>
      <c r="K154" s="43"/>
      <c r="L154" s="43"/>
      <c r="M154" s="43"/>
      <c r="N154" s="43">
        <v>100</v>
      </c>
      <c r="O154" s="43"/>
      <c r="P154" s="43"/>
      <c r="Q154" s="43"/>
      <c r="R154" s="53" t="s">
        <v>583</v>
      </c>
      <c r="S154" s="53" t="s">
        <v>443</v>
      </c>
      <c r="T154" s="53" t="s">
        <v>444</v>
      </c>
      <c r="U154" s="57"/>
    </row>
    <row r="155" s="7" customFormat="1" ht="168.75" spans="1:21">
      <c r="A155" s="27">
        <v>137</v>
      </c>
      <c r="B155" s="28" t="s">
        <v>601</v>
      </c>
      <c r="C155" s="29" t="s">
        <v>107</v>
      </c>
      <c r="D155" s="29" t="s">
        <v>602</v>
      </c>
      <c r="E155" s="31">
        <f t="shared" si="20"/>
        <v>100</v>
      </c>
      <c r="F155" s="31">
        <f t="shared" si="21"/>
        <v>100</v>
      </c>
      <c r="G155" s="32"/>
      <c r="H155" s="37"/>
      <c r="I155" s="27"/>
      <c r="J155" s="43"/>
      <c r="K155" s="43"/>
      <c r="L155" s="43"/>
      <c r="M155" s="43"/>
      <c r="N155" s="43">
        <v>100</v>
      </c>
      <c r="O155" s="43"/>
      <c r="P155" s="43"/>
      <c r="Q155" s="43"/>
      <c r="R155" s="53" t="s">
        <v>583</v>
      </c>
      <c r="S155" s="53" t="s">
        <v>603</v>
      </c>
      <c r="T155" s="53" t="s">
        <v>604</v>
      </c>
      <c r="U155" s="57"/>
    </row>
    <row r="156" s="7" customFormat="1" ht="168.75" spans="1:21">
      <c r="A156" s="27">
        <v>138</v>
      </c>
      <c r="B156" s="28" t="s">
        <v>605</v>
      </c>
      <c r="C156" s="29" t="s">
        <v>606</v>
      </c>
      <c r="D156" s="29" t="s">
        <v>607</v>
      </c>
      <c r="E156" s="31">
        <f t="shared" si="20"/>
        <v>100</v>
      </c>
      <c r="F156" s="31">
        <f t="shared" si="21"/>
        <v>100</v>
      </c>
      <c r="G156" s="32"/>
      <c r="H156" s="37"/>
      <c r="I156" s="27"/>
      <c r="J156" s="43"/>
      <c r="K156" s="43"/>
      <c r="L156" s="43"/>
      <c r="M156" s="43"/>
      <c r="N156" s="43">
        <v>100</v>
      </c>
      <c r="O156" s="43"/>
      <c r="P156" s="43"/>
      <c r="Q156" s="43"/>
      <c r="R156" s="53" t="s">
        <v>583</v>
      </c>
      <c r="S156" s="53" t="s">
        <v>603</v>
      </c>
      <c r="T156" s="53" t="s">
        <v>604</v>
      </c>
      <c r="U156" s="57"/>
    </row>
    <row r="157" s="7" customFormat="1" ht="168.75" spans="1:21">
      <c r="A157" s="27">
        <v>139</v>
      </c>
      <c r="B157" s="28" t="s">
        <v>608</v>
      </c>
      <c r="C157" s="29" t="s">
        <v>609</v>
      </c>
      <c r="D157" s="29" t="s">
        <v>610</v>
      </c>
      <c r="E157" s="31">
        <f t="shared" si="20"/>
        <v>100</v>
      </c>
      <c r="F157" s="31">
        <f t="shared" si="21"/>
        <v>100</v>
      </c>
      <c r="G157" s="32"/>
      <c r="H157" s="37"/>
      <c r="I157" s="27"/>
      <c r="J157" s="43"/>
      <c r="K157" s="43"/>
      <c r="L157" s="43"/>
      <c r="M157" s="43"/>
      <c r="N157" s="43">
        <v>100</v>
      </c>
      <c r="O157" s="43"/>
      <c r="P157" s="43"/>
      <c r="Q157" s="43"/>
      <c r="R157" s="53" t="s">
        <v>583</v>
      </c>
      <c r="S157" s="53" t="s">
        <v>448</v>
      </c>
      <c r="T157" s="53" t="s">
        <v>449</v>
      </c>
      <c r="U157" s="57"/>
    </row>
    <row r="158" s="7" customFormat="1" ht="131.25" spans="1:21">
      <c r="A158" s="27">
        <v>140</v>
      </c>
      <c r="B158" s="28" t="s">
        <v>611</v>
      </c>
      <c r="C158" s="29" t="s">
        <v>612</v>
      </c>
      <c r="D158" s="29" t="s">
        <v>613</v>
      </c>
      <c r="E158" s="31">
        <f t="shared" si="20"/>
        <v>100</v>
      </c>
      <c r="F158" s="31">
        <f t="shared" si="21"/>
        <v>100</v>
      </c>
      <c r="G158" s="32"/>
      <c r="H158" s="37"/>
      <c r="I158" s="27"/>
      <c r="J158" s="43"/>
      <c r="K158" s="43"/>
      <c r="L158" s="43"/>
      <c r="M158" s="43"/>
      <c r="N158" s="43">
        <v>100</v>
      </c>
      <c r="O158" s="43"/>
      <c r="P158" s="43"/>
      <c r="Q158" s="43"/>
      <c r="R158" s="53" t="s">
        <v>583</v>
      </c>
      <c r="S158" s="53" t="s">
        <v>614</v>
      </c>
      <c r="T158" s="53" t="s">
        <v>615</v>
      </c>
      <c r="U158" s="57"/>
    </row>
    <row r="159" s="7" customFormat="1" ht="131.25" spans="1:21">
      <c r="A159" s="27">
        <v>141</v>
      </c>
      <c r="B159" s="28" t="s">
        <v>616</v>
      </c>
      <c r="C159" s="29" t="s">
        <v>617</v>
      </c>
      <c r="D159" s="29" t="s">
        <v>618</v>
      </c>
      <c r="E159" s="31">
        <f t="shared" si="20"/>
        <v>100</v>
      </c>
      <c r="F159" s="31">
        <f t="shared" si="21"/>
        <v>100</v>
      </c>
      <c r="G159" s="32"/>
      <c r="H159" s="37"/>
      <c r="I159" s="27"/>
      <c r="J159" s="43"/>
      <c r="K159" s="43"/>
      <c r="L159" s="43"/>
      <c r="M159" s="43"/>
      <c r="N159" s="43">
        <v>100</v>
      </c>
      <c r="O159" s="43"/>
      <c r="P159" s="43"/>
      <c r="Q159" s="43"/>
      <c r="R159" s="53" t="s">
        <v>583</v>
      </c>
      <c r="S159" s="53" t="s">
        <v>614</v>
      </c>
      <c r="T159" s="53" t="s">
        <v>615</v>
      </c>
      <c r="U159" s="57"/>
    </row>
    <row r="160" s="7" customFormat="1" ht="131.25" spans="1:21">
      <c r="A160" s="27">
        <v>142</v>
      </c>
      <c r="B160" s="28" t="s">
        <v>619</v>
      </c>
      <c r="C160" s="29" t="s">
        <v>620</v>
      </c>
      <c r="D160" s="29" t="s">
        <v>621</v>
      </c>
      <c r="E160" s="31">
        <f t="shared" si="20"/>
        <v>100</v>
      </c>
      <c r="F160" s="31">
        <f t="shared" si="21"/>
        <v>100</v>
      </c>
      <c r="G160" s="32"/>
      <c r="H160" s="37"/>
      <c r="I160" s="27"/>
      <c r="J160" s="43"/>
      <c r="K160" s="43"/>
      <c r="L160" s="43"/>
      <c r="M160" s="43"/>
      <c r="N160" s="43">
        <v>100</v>
      </c>
      <c r="O160" s="43"/>
      <c r="P160" s="43"/>
      <c r="Q160" s="43"/>
      <c r="R160" s="53" t="s">
        <v>583</v>
      </c>
      <c r="S160" s="53" t="s">
        <v>614</v>
      </c>
      <c r="T160" s="53" t="s">
        <v>615</v>
      </c>
      <c r="U160" s="57"/>
    </row>
    <row r="161" s="7" customFormat="1" ht="131.25" spans="1:21">
      <c r="A161" s="27">
        <v>143</v>
      </c>
      <c r="B161" s="28" t="s">
        <v>622</v>
      </c>
      <c r="C161" s="29" t="s">
        <v>623</v>
      </c>
      <c r="D161" s="29" t="s">
        <v>624</v>
      </c>
      <c r="E161" s="31">
        <f t="shared" si="20"/>
        <v>100</v>
      </c>
      <c r="F161" s="31">
        <f t="shared" si="21"/>
        <v>100</v>
      </c>
      <c r="G161" s="32"/>
      <c r="H161" s="37"/>
      <c r="I161" s="27"/>
      <c r="J161" s="43"/>
      <c r="K161" s="43"/>
      <c r="L161" s="43"/>
      <c r="M161" s="43"/>
      <c r="N161" s="43">
        <v>100</v>
      </c>
      <c r="O161" s="43"/>
      <c r="P161" s="43"/>
      <c r="Q161" s="43"/>
      <c r="R161" s="53" t="s">
        <v>583</v>
      </c>
      <c r="S161" s="53" t="s">
        <v>614</v>
      </c>
      <c r="T161" s="53" t="s">
        <v>615</v>
      </c>
      <c r="U161" s="57"/>
    </row>
    <row r="162" s="7" customFormat="1" ht="131.25" spans="1:21">
      <c r="A162" s="27">
        <v>144</v>
      </c>
      <c r="B162" s="28" t="s">
        <v>625</v>
      </c>
      <c r="C162" s="29" t="s">
        <v>626</v>
      </c>
      <c r="D162" s="29" t="s">
        <v>627</v>
      </c>
      <c r="E162" s="31">
        <f t="shared" si="20"/>
        <v>100</v>
      </c>
      <c r="F162" s="31">
        <f t="shared" si="21"/>
        <v>100</v>
      </c>
      <c r="G162" s="32"/>
      <c r="H162" s="37"/>
      <c r="I162" s="27"/>
      <c r="J162" s="43"/>
      <c r="K162" s="43"/>
      <c r="L162" s="43"/>
      <c r="M162" s="43"/>
      <c r="N162" s="43">
        <v>100</v>
      </c>
      <c r="O162" s="43"/>
      <c r="P162" s="43"/>
      <c r="Q162" s="43"/>
      <c r="R162" s="53" t="s">
        <v>583</v>
      </c>
      <c r="S162" s="53" t="s">
        <v>614</v>
      </c>
      <c r="T162" s="53" t="s">
        <v>615</v>
      </c>
      <c r="U162" s="57"/>
    </row>
    <row r="163" s="7" customFormat="1" ht="131.25" spans="1:21">
      <c r="A163" s="27">
        <v>145</v>
      </c>
      <c r="B163" s="28" t="s">
        <v>628</v>
      </c>
      <c r="C163" s="29" t="s">
        <v>629</v>
      </c>
      <c r="D163" s="29" t="s">
        <v>630</v>
      </c>
      <c r="E163" s="31">
        <f t="shared" si="20"/>
        <v>100</v>
      </c>
      <c r="F163" s="31">
        <f t="shared" si="21"/>
        <v>100</v>
      </c>
      <c r="G163" s="32"/>
      <c r="H163" s="37"/>
      <c r="I163" s="27"/>
      <c r="J163" s="43"/>
      <c r="K163" s="43"/>
      <c r="L163" s="43"/>
      <c r="M163" s="43"/>
      <c r="N163" s="43">
        <v>100</v>
      </c>
      <c r="O163" s="43"/>
      <c r="P163" s="43"/>
      <c r="Q163" s="43"/>
      <c r="R163" s="53" t="s">
        <v>583</v>
      </c>
      <c r="S163" s="53" t="s">
        <v>614</v>
      </c>
      <c r="T163" s="53" t="s">
        <v>615</v>
      </c>
      <c r="U163" s="57"/>
    </row>
    <row r="164" s="7" customFormat="1" ht="168.75" spans="1:21">
      <c r="A164" s="27">
        <v>146</v>
      </c>
      <c r="B164" s="28" t="s">
        <v>631</v>
      </c>
      <c r="C164" s="29" t="s">
        <v>632</v>
      </c>
      <c r="D164" s="29" t="s">
        <v>633</v>
      </c>
      <c r="E164" s="31">
        <f t="shared" si="20"/>
        <v>100</v>
      </c>
      <c r="F164" s="31">
        <f t="shared" si="21"/>
        <v>100</v>
      </c>
      <c r="G164" s="32"/>
      <c r="H164" s="37"/>
      <c r="I164" s="27"/>
      <c r="J164" s="43"/>
      <c r="K164" s="43"/>
      <c r="L164" s="43"/>
      <c r="M164" s="43"/>
      <c r="N164" s="43">
        <v>100</v>
      </c>
      <c r="O164" s="43"/>
      <c r="P164" s="43"/>
      <c r="Q164" s="43"/>
      <c r="R164" s="53" t="s">
        <v>634</v>
      </c>
      <c r="S164" s="53" t="s">
        <v>453</v>
      </c>
      <c r="T164" s="53" t="s">
        <v>454</v>
      </c>
      <c r="U164" s="57"/>
    </row>
    <row r="165" s="7" customFormat="1" ht="131.25" spans="1:21">
      <c r="A165" s="27">
        <v>147</v>
      </c>
      <c r="B165" s="28" t="s">
        <v>635</v>
      </c>
      <c r="C165" s="29" t="s">
        <v>636</v>
      </c>
      <c r="D165" s="29" t="s">
        <v>637</v>
      </c>
      <c r="E165" s="31">
        <f t="shared" si="20"/>
        <v>100</v>
      </c>
      <c r="F165" s="31">
        <f t="shared" si="21"/>
        <v>100</v>
      </c>
      <c r="G165" s="32"/>
      <c r="H165" s="37"/>
      <c r="I165" s="27"/>
      <c r="J165" s="43"/>
      <c r="K165" s="43"/>
      <c r="L165" s="43"/>
      <c r="M165" s="43"/>
      <c r="N165" s="43">
        <v>100</v>
      </c>
      <c r="O165" s="43"/>
      <c r="P165" s="43"/>
      <c r="Q165" s="43"/>
      <c r="R165" s="53" t="s">
        <v>583</v>
      </c>
      <c r="S165" s="53" t="s">
        <v>468</v>
      </c>
      <c r="T165" s="53" t="s">
        <v>469</v>
      </c>
      <c r="U165" s="57"/>
    </row>
    <row r="166" s="7" customFormat="1" ht="131.25" spans="1:21">
      <c r="A166" s="27">
        <v>148</v>
      </c>
      <c r="B166" s="28" t="s">
        <v>638</v>
      </c>
      <c r="C166" s="29" t="s">
        <v>639</v>
      </c>
      <c r="D166" s="29" t="s">
        <v>640</v>
      </c>
      <c r="E166" s="31">
        <f t="shared" si="20"/>
        <v>100</v>
      </c>
      <c r="F166" s="31">
        <f t="shared" si="21"/>
        <v>100</v>
      </c>
      <c r="G166" s="32"/>
      <c r="H166" s="37"/>
      <c r="I166" s="27"/>
      <c r="J166" s="43"/>
      <c r="K166" s="43"/>
      <c r="L166" s="43"/>
      <c r="M166" s="43"/>
      <c r="N166" s="43">
        <v>100</v>
      </c>
      <c r="O166" s="43"/>
      <c r="P166" s="43"/>
      <c r="Q166" s="43"/>
      <c r="R166" s="53" t="s">
        <v>583</v>
      </c>
      <c r="S166" s="53" t="s">
        <v>468</v>
      </c>
      <c r="T166" s="53" t="s">
        <v>469</v>
      </c>
      <c r="U166" s="57"/>
    </row>
    <row r="167" s="7" customFormat="1" ht="168.75" spans="1:21">
      <c r="A167" s="27">
        <v>149</v>
      </c>
      <c r="B167" s="28" t="s">
        <v>641</v>
      </c>
      <c r="C167" s="29" t="s">
        <v>642</v>
      </c>
      <c r="D167" s="29" t="s">
        <v>643</v>
      </c>
      <c r="E167" s="31">
        <f t="shared" si="20"/>
        <v>155</v>
      </c>
      <c r="F167" s="31">
        <f t="shared" si="21"/>
        <v>155</v>
      </c>
      <c r="G167" s="32">
        <f t="shared" ref="G167:G176" si="23">H167+I167+J167+K167+L167+M167</f>
        <v>0</v>
      </c>
      <c r="H167" s="37"/>
      <c r="I167" s="42"/>
      <c r="J167" s="43"/>
      <c r="K167" s="43"/>
      <c r="L167" s="43"/>
      <c r="M167" s="43"/>
      <c r="N167" s="43">
        <v>155</v>
      </c>
      <c r="O167" s="43"/>
      <c r="P167" s="43"/>
      <c r="Q167" s="43"/>
      <c r="R167" s="53" t="s">
        <v>644</v>
      </c>
      <c r="S167" s="53" t="s">
        <v>603</v>
      </c>
      <c r="T167" s="53" t="s">
        <v>604</v>
      </c>
      <c r="U167" s="57"/>
    </row>
    <row r="168" s="7" customFormat="1" ht="168.75" spans="1:21">
      <c r="A168" s="27">
        <v>150</v>
      </c>
      <c r="B168" s="28" t="s">
        <v>645</v>
      </c>
      <c r="C168" s="29" t="s">
        <v>646</v>
      </c>
      <c r="D168" s="29" t="s">
        <v>647</v>
      </c>
      <c r="E168" s="31">
        <f t="shared" si="20"/>
        <v>100</v>
      </c>
      <c r="F168" s="31">
        <f t="shared" si="21"/>
        <v>100</v>
      </c>
      <c r="G168" s="32">
        <f t="shared" si="23"/>
        <v>0</v>
      </c>
      <c r="H168" s="37"/>
      <c r="I168" s="42"/>
      <c r="J168" s="43"/>
      <c r="K168" s="43"/>
      <c r="L168" s="43"/>
      <c r="M168" s="43"/>
      <c r="N168" s="43">
        <v>100</v>
      </c>
      <c r="O168" s="43"/>
      <c r="P168" s="43"/>
      <c r="Q168" s="43"/>
      <c r="R168" s="53" t="s">
        <v>644</v>
      </c>
      <c r="S168" s="53" t="s">
        <v>448</v>
      </c>
      <c r="T168" s="53" t="s">
        <v>449</v>
      </c>
      <c r="U168" s="57"/>
    </row>
    <row r="169" s="7" customFormat="1" ht="131.25" spans="1:21">
      <c r="A169" s="27">
        <v>151</v>
      </c>
      <c r="B169" s="28" t="s">
        <v>648</v>
      </c>
      <c r="C169" s="29" t="s">
        <v>649</v>
      </c>
      <c r="D169" s="29" t="s">
        <v>650</v>
      </c>
      <c r="E169" s="31">
        <f t="shared" si="20"/>
        <v>200</v>
      </c>
      <c r="F169" s="31">
        <f t="shared" si="21"/>
        <v>200</v>
      </c>
      <c r="G169" s="32">
        <f t="shared" si="23"/>
        <v>0</v>
      </c>
      <c r="H169" s="37"/>
      <c r="I169" s="42"/>
      <c r="J169" s="43"/>
      <c r="K169" s="43"/>
      <c r="L169" s="43"/>
      <c r="M169" s="43"/>
      <c r="N169" s="43">
        <v>200</v>
      </c>
      <c r="O169" s="43"/>
      <c r="P169" s="43"/>
      <c r="Q169" s="43"/>
      <c r="R169" s="53" t="s">
        <v>644</v>
      </c>
      <c r="S169" s="53" t="s">
        <v>614</v>
      </c>
      <c r="T169" s="53" t="s">
        <v>615</v>
      </c>
      <c r="U169" s="57"/>
    </row>
    <row r="170" s="7" customFormat="1" ht="168.75" spans="1:21">
      <c r="A170" s="27">
        <v>152</v>
      </c>
      <c r="B170" s="28" t="s">
        <v>651</v>
      </c>
      <c r="C170" s="29" t="s">
        <v>652</v>
      </c>
      <c r="D170" s="29" t="s">
        <v>653</v>
      </c>
      <c r="E170" s="31">
        <f t="shared" si="20"/>
        <v>370</v>
      </c>
      <c r="F170" s="31">
        <f t="shared" si="21"/>
        <v>370</v>
      </c>
      <c r="G170" s="32">
        <f t="shared" si="23"/>
        <v>0</v>
      </c>
      <c r="H170" s="37"/>
      <c r="I170" s="42"/>
      <c r="J170" s="43"/>
      <c r="K170" s="43"/>
      <c r="L170" s="43"/>
      <c r="M170" s="43"/>
      <c r="N170" s="43">
        <v>370</v>
      </c>
      <c r="O170" s="43"/>
      <c r="P170" s="43"/>
      <c r="Q170" s="43"/>
      <c r="R170" s="53" t="s">
        <v>644</v>
      </c>
      <c r="S170" s="53" t="s">
        <v>453</v>
      </c>
      <c r="T170" s="53" t="s">
        <v>454</v>
      </c>
      <c r="U170" s="57"/>
    </row>
    <row r="171" s="7" customFormat="1" ht="150" spans="1:21">
      <c r="A171" s="27">
        <v>153</v>
      </c>
      <c r="B171" s="28" t="s">
        <v>654</v>
      </c>
      <c r="C171" s="29" t="s">
        <v>655</v>
      </c>
      <c r="D171" s="29" t="s">
        <v>656</v>
      </c>
      <c r="E171" s="31">
        <f t="shared" si="20"/>
        <v>210</v>
      </c>
      <c r="F171" s="31">
        <f t="shared" si="21"/>
        <v>210</v>
      </c>
      <c r="G171" s="32">
        <f t="shared" si="23"/>
        <v>0</v>
      </c>
      <c r="H171" s="37"/>
      <c r="I171" s="42"/>
      <c r="J171" s="43"/>
      <c r="K171" s="43"/>
      <c r="L171" s="43"/>
      <c r="M171" s="43"/>
      <c r="N171" s="43">
        <v>210</v>
      </c>
      <c r="O171" s="43"/>
      <c r="P171" s="43"/>
      <c r="Q171" s="43"/>
      <c r="R171" s="53" t="s">
        <v>644</v>
      </c>
      <c r="S171" s="53" t="s">
        <v>657</v>
      </c>
      <c r="T171" s="53" t="s">
        <v>658</v>
      </c>
      <c r="U171" s="57"/>
    </row>
    <row r="172" s="7" customFormat="1" ht="381" customHeight="1" spans="1:21">
      <c r="A172" s="27">
        <v>154</v>
      </c>
      <c r="B172" s="28" t="s">
        <v>659</v>
      </c>
      <c r="C172" s="30" t="s">
        <v>660</v>
      </c>
      <c r="D172" s="30" t="s">
        <v>661</v>
      </c>
      <c r="E172" s="31">
        <f t="shared" si="20"/>
        <v>663</v>
      </c>
      <c r="F172" s="31">
        <f t="shared" si="21"/>
        <v>663</v>
      </c>
      <c r="G172" s="32">
        <f t="shared" si="23"/>
        <v>663</v>
      </c>
      <c r="H172" s="37">
        <v>663</v>
      </c>
      <c r="I172" s="47"/>
      <c r="J172" s="43"/>
      <c r="K172" s="43"/>
      <c r="L172" s="43"/>
      <c r="M172" s="43"/>
      <c r="N172" s="43"/>
      <c r="O172" s="43"/>
      <c r="P172" s="43"/>
      <c r="Q172" s="43"/>
      <c r="R172" s="53" t="s">
        <v>662</v>
      </c>
      <c r="S172" s="53" t="s">
        <v>663</v>
      </c>
      <c r="T172" s="53" t="s">
        <v>664</v>
      </c>
      <c r="U172" s="57"/>
    </row>
    <row r="173" s="7" customFormat="1" ht="168.75" spans="1:21">
      <c r="A173" s="27">
        <v>155</v>
      </c>
      <c r="B173" s="28" t="s">
        <v>665</v>
      </c>
      <c r="C173" s="29" t="s">
        <v>666</v>
      </c>
      <c r="D173" s="29" t="s">
        <v>667</v>
      </c>
      <c r="E173" s="31">
        <f t="shared" ref="E173:E176" si="24">F173</f>
        <v>135</v>
      </c>
      <c r="F173" s="31">
        <f t="shared" ref="F173:F176" si="25">G173+N173+O173+P173</f>
        <v>135</v>
      </c>
      <c r="G173" s="32">
        <f t="shared" si="23"/>
        <v>0</v>
      </c>
      <c r="H173" s="37"/>
      <c r="I173" s="27"/>
      <c r="J173" s="43"/>
      <c r="K173" s="43"/>
      <c r="L173" s="43"/>
      <c r="M173" s="43"/>
      <c r="N173" s="43">
        <v>135</v>
      </c>
      <c r="O173" s="43"/>
      <c r="P173" s="43"/>
      <c r="Q173" s="43"/>
      <c r="R173" s="53" t="s">
        <v>668</v>
      </c>
      <c r="S173" s="53" t="s">
        <v>669</v>
      </c>
      <c r="T173" s="53" t="s">
        <v>670</v>
      </c>
      <c r="U173" s="57"/>
    </row>
    <row r="174" s="7" customFormat="1" ht="206.25" spans="1:21">
      <c r="A174" s="27">
        <v>156</v>
      </c>
      <c r="B174" s="28" t="s">
        <v>671</v>
      </c>
      <c r="C174" s="29" t="s">
        <v>672</v>
      </c>
      <c r="D174" s="29" t="s">
        <v>673</v>
      </c>
      <c r="E174" s="31">
        <f t="shared" si="24"/>
        <v>800</v>
      </c>
      <c r="F174" s="31">
        <f t="shared" si="25"/>
        <v>800</v>
      </c>
      <c r="G174" s="32">
        <f t="shared" si="23"/>
        <v>800</v>
      </c>
      <c r="H174" s="37"/>
      <c r="I174" s="42">
        <v>800</v>
      </c>
      <c r="J174" s="43"/>
      <c r="K174" s="43"/>
      <c r="L174" s="43"/>
      <c r="M174" s="43"/>
      <c r="N174" s="43"/>
      <c r="O174" s="43"/>
      <c r="P174" s="43"/>
      <c r="Q174" s="43"/>
      <c r="R174" s="53" t="s">
        <v>674</v>
      </c>
      <c r="S174" s="53" t="s">
        <v>415</v>
      </c>
      <c r="T174" s="53" t="s">
        <v>675</v>
      </c>
      <c r="U174" s="57"/>
    </row>
    <row r="175" s="7" customFormat="1" ht="168.75" spans="1:21">
      <c r="A175" s="27">
        <v>157</v>
      </c>
      <c r="B175" s="28" t="s">
        <v>676</v>
      </c>
      <c r="C175" s="29" t="s">
        <v>677</v>
      </c>
      <c r="D175" s="29" t="s">
        <v>678</v>
      </c>
      <c r="E175" s="31">
        <f t="shared" si="24"/>
        <v>3228.5</v>
      </c>
      <c r="F175" s="31">
        <f t="shared" si="25"/>
        <v>3228.5</v>
      </c>
      <c r="G175" s="32">
        <f t="shared" si="23"/>
        <v>3228.5</v>
      </c>
      <c r="H175" s="37">
        <v>3228.5</v>
      </c>
      <c r="I175" s="42"/>
      <c r="J175" s="43"/>
      <c r="K175" s="43"/>
      <c r="L175" s="43"/>
      <c r="M175" s="43"/>
      <c r="N175" s="43"/>
      <c r="O175" s="43"/>
      <c r="P175" s="43"/>
      <c r="Q175" s="43"/>
      <c r="R175" s="53" t="s">
        <v>679</v>
      </c>
      <c r="S175" s="53" t="s">
        <v>415</v>
      </c>
      <c r="T175" s="53" t="s">
        <v>675</v>
      </c>
      <c r="U175" s="57"/>
    </row>
    <row r="176" s="7" customFormat="1" ht="168.75" spans="1:21">
      <c r="A176" s="27">
        <v>158</v>
      </c>
      <c r="B176" s="28" t="s">
        <v>680</v>
      </c>
      <c r="C176" s="29" t="s">
        <v>681</v>
      </c>
      <c r="D176" s="29" t="s">
        <v>682</v>
      </c>
      <c r="E176" s="31">
        <f t="shared" si="24"/>
        <v>3777</v>
      </c>
      <c r="F176" s="31">
        <f t="shared" si="25"/>
        <v>3777</v>
      </c>
      <c r="G176" s="32">
        <f t="shared" si="23"/>
        <v>3777</v>
      </c>
      <c r="H176" s="37"/>
      <c r="I176" s="42">
        <v>3777</v>
      </c>
      <c r="J176" s="43"/>
      <c r="K176" s="43"/>
      <c r="L176" s="43"/>
      <c r="M176" s="43"/>
      <c r="N176" s="43"/>
      <c r="O176" s="43"/>
      <c r="P176" s="43"/>
      <c r="Q176" s="43"/>
      <c r="R176" s="53" t="s">
        <v>683</v>
      </c>
      <c r="S176" s="53" t="s">
        <v>415</v>
      </c>
      <c r="T176" s="53" t="s">
        <v>675</v>
      </c>
      <c r="U176" s="57"/>
    </row>
    <row r="177" s="4" customFormat="1" ht="18.75" spans="1:21">
      <c r="A177" s="27" t="s">
        <v>684</v>
      </c>
      <c r="B177" s="62"/>
      <c r="C177" s="63"/>
      <c r="D177" s="63"/>
      <c r="E177" s="64">
        <f>SUM(E178:E202)</f>
        <v>8153.4</v>
      </c>
      <c r="F177" s="64">
        <f>SUM(F178:F202)</f>
        <v>8153.4</v>
      </c>
      <c r="G177" s="64">
        <f>SUM(G178:G202)</f>
        <v>8153.4</v>
      </c>
      <c r="H177" s="64">
        <f>SUM(H178:H202)</f>
        <v>8153.4</v>
      </c>
      <c r="I177" s="64"/>
      <c r="J177" s="64"/>
      <c r="K177" s="64"/>
      <c r="L177" s="64"/>
      <c r="M177" s="64"/>
      <c r="N177" s="64"/>
      <c r="O177" s="64"/>
      <c r="P177" s="64"/>
      <c r="Q177" s="64"/>
      <c r="R177" s="50"/>
      <c r="S177" s="50"/>
      <c r="T177" s="50"/>
      <c r="U177" s="50"/>
    </row>
    <row r="178" s="3" customFormat="1" ht="150" spans="1:21">
      <c r="A178" s="27">
        <v>159</v>
      </c>
      <c r="B178" s="28" t="s">
        <v>685</v>
      </c>
      <c r="C178" s="29" t="s">
        <v>686</v>
      </c>
      <c r="D178" s="30" t="s">
        <v>687</v>
      </c>
      <c r="E178" s="31">
        <f t="shared" ref="E178:E202" si="26">F178</f>
        <v>44</v>
      </c>
      <c r="F178" s="31">
        <f t="shared" ref="F178:F202" si="27">G178+N178+O178+P178</f>
        <v>44</v>
      </c>
      <c r="G178" s="32">
        <f t="shared" ref="G178:G202" si="28">H178+I178+J178+K178+L178+M178</f>
        <v>44</v>
      </c>
      <c r="H178" s="31">
        <v>44</v>
      </c>
      <c r="I178" s="60"/>
      <c r="J178" s="60"/>
      <c r="K178" s="60"/>
      <c r="L178" s="60"/>
      <c r="M178" s="60"/>
      <c r="N178" s="60"/>
      <c r="O178" s="43"/>
      <c r="P178" s="60"/>
      <c r="Q178" s="60"/>
      <c r="R178" s="53" t="s">
        <v>688</v>
      </c>
      <c r="S178" s="53" t="s">
        <v>689</v>
      </c>
      <c r="T178" s="53" t="s">
        <v>690</v>
      </c>
      <c r="U178" s="54"/>
    </row>
    <row r="179" s="3" customFormat="1" ht="150" spans="1:21">
      <c r="A179" s="27">
        <v>160</v>
      </c>
      <c r="B179" s="28" t="s">
        <v>691</v>
      </c>
      <c r="C179" s="29" t="s">
        <v>692</v>
      </c>
      <c r="D179" s="30" t="s">
        <v>693</v>
      </c>
      <c r="E179" s="31">
        <f t="shared" si="26"/>
        <v>162</v>
      </c>
      <c r="F179" s="31">
        <f t="shared" si="27"/>
        <v>162</v>
      </c>
      <c r="G179" s="32">
        <f t="shared" si="28"/>
        <v>162</v>
      </c>
      <c r="H179" s="31">
        <v>162</v>
      </c>
      <c r="I179" s="60"/>
      <c r="J179" s="60"/>
      <c r="K179" s="60"/>
      <c r="L179" s="60"/>
      <c r="M179" s="60"/>
      <c r="N179" s="60"/>
      <c r="O179" s="43"/>
      <c r="P179" s="60"/>
      <c r="Q179" s="60"/>
      <c r="R179" s="53" t="s">
        <v>688</v>
      </c>
      <c r="S179" s="53" t="s">
        <v>694</v>
      </c>
      <c r="T179" s="53" t="s">
        <v>695</v>
      </c>
      <c r="U179" s="54"/>
    </row>
    <row r="180" s="3" customFormat="1" ht="187.5" spans="1:21">
      <c r="A180" s="27">
        <v>161</v>
      </c>
      <c r="B180" s="28" t="s">
        <v>696</v>
      </c>
      <c r="C180" s="29" t="s">
        <v>697</v>
      </c>
      <c r="D180" s="30" t="s">
        <v>698</v>
      </c>
      <c r="E180" s="31">
        <f t="shared" si="26"/>
        <v>154</v>
      </c>
      <c r="F180" s="31">
        <f t="shared" si="27"/>
        <v>154</v>
      </c>
      <c r="G180" s="32">
        <f t="shared" si="28"/>
        <v>154</v>
      </c>
      <c r="H180" s="31">
        <v>154</v>
      </c>
      <c r="I180" s="60"/>
      <c r="J180" s="60"/>
      <c r="K180" s="60"/>
      <c r="L180" s="60"/>
      <c r="M180" s="60"/>
      <c r="N180" s="60"/>
      <c r="O180" s="43"/>
      <c r="P180" s="60"/>
      <c r="Q180" s="60"/>
      <c r="R180" s="53" t="s">
        <v>688</v>
      </c>
      <c r="S180" s="53" t="s">
        <v>699</v>
      </c>
      <c r="T180" s="53" t="s">
        <v>700</v>
      </c>
      <c r="U180" s="54"/>
    </row>
    <row r="181" s="3" customFormat="1" ht="168.75" spans="1:21">
      <c r="A181" s="27">
        <v>162</v>
      </c>
      <c r="B181" s="28" t="s">
        <v>701</v>
      </c>
      <c r="C181" s="29" t="s">
        <v>702</v>
      </c>
      <c r="D181" s="30" t="s">
        <v>703</v>
      </c>
      <c r="E181" s="31">
        <f t="shared" si="26"/>
        <v>320</v>
      </c>
      <c r="F181" s="31">
        <f t="shared" si="27"/>
        <v>320</v>
      </c>
      <c r="G181" s="32">
        <f t="shared" si="28"/>
        <v>320</v>
      </c>
      <c r="H181" s="31">
        <v>320</v>
      </c>
      <c r="I181" s="60"/>
      <c r="J181" s="60"/>
      <c r="K181" s="60"/>
      <c r="L181" s="60"/>
      <c r="M181" s="60"/>
      <c r="N181" s="60"/>
      <c r="O181" s="43"/>
      <c r="P181" s="60"/>
      <c r="Q181" s="60"/>
      <c r="R181" s="53" t="s">
        <v>688</v>
      </c>
      <c r="S181" s="53" t="s">
        <v>704</v>
      </c>
      <c r="T181" s="53" t="s">
        <v>705</v>
      </c>
      <c r="U181" s="54"/>
    </row>
    <row r="182" s="3" customFormat="1" ht="150" spans="1:21">
      <c r="A182" s="27">
        <v>163</v>
      </c>
      <c r="B182" s="28" t="s">
        <v>706</v>
      </c>
      <c r="C182" s="29" t="s">
        <v>707</v>
      </c>
      <c r="D182" s="30" t="s">
        <v>708</v>
      </c>
      <c r="E182" s="31">
        <f t="shared" si="26"/>
        <v>144</v>
      </c>
      <c r="F182" s="31">
        <f t="shared" si="27"/>
        <v>144</v>
      </c>
      <c r="G182" s="32">
        <f t="shared" si="28"/>
        <v>144</v>
      </c>
      <c r="H182" s="31">
        <v>144</v>
      </c>
      <c r="I182" s="60"/>
      <c r="J182" s="60"/>
      <c r="K182" s="60"/>
      <c r="L182" s="60"/>
      <c r="M182" s="60"/>
      <c r="N182" s="60"/>
      <c r="O182" s="43"/>
      <c r="P182" s="60"/>
      <c r="Q182" s="60"/>
      <c r="R182" s="53" t="s">
        <v>688</v>
      </c>
      <c r="S182" s="53" t="s">
        <v>709</v>
      </c>
      <c r="T182" s="53" t="s">
        <v>710</v>
      </c>
      <c r="U182" s="54"/>
    </row>
    <row r="183" s="3" customFormat="1" ht="168.75" spans="1:21">
      <c r="A183" s="27">
        <v>164</v>
      </c>
      <c r="B183" s="28" t="s">
        <v>711</v>
      </c>
      <c r="C183" s="29" t="s">
        <v>712</v>
      </c>
      <c r="D183" s="30" t="s">
        <v>713</v>
      </c>
      <c r="E183" s="31">
        <f t="shared" si="26"/>
        <v>52</v>
      </c>
      <c r="F183" s="31">
        <f t="shared" si="27"/>
        <v>52</v>
      </c>
      <c r="G183" s="32">
        <f t="shared" si="28"/>
        <v>52</v>
      </c>
      <c r="H183" s="31">
        <v>52</v>
      </c>
      <c r="I183" s="60"/>
      <c r="J183" s="60"/>
      <c r="K183" s="60"/>
      <c r="L183" s="60"/>
      <c r="M183" s="60"/>
      <c r="N183" s="60"/>
      <c r="O183" s="43"/>
      <c r="P183" s="60"/>
      <c r="Q183" s="60"/>
      <c r="R183" s="53" t="s">
        <v>688</v>
      </c>
      <c r="S183" s="53" t="s">
        <v>714</v>
      </c>
      <c r="T183" s="53" t="s">
        <v>715</v>
      </c>
      <c r="U183" s="54"/>
    </row>
    <row r="184" s="3" customFormat="1" ht="168.75" spans="1:21">
      <c r="A184" s="27">
        <v>165</v>
      </c>
      <c r="B184" s="28" t="s">
        <v>716</v>
      </c>
      <c r="C184" s="29" t="s">
        <v>717</v>
      </c>
      <c r="D184" s="30" t="s">
        <v>718</v>
      </c>
      <c r="E184" s="31">
        <f t="shared" si="26"/>
        <v>236</v>
      </c>
      <c r="F184" s="31">
        <f t="shared" si="27"/>
        <v>236</v>
      </c>
      <c r="G184" s="32">
        <f t="shared" si="28"/>
        <v>236</v>
      </c>
      <c r="H184" s="31">
        <v>236</v>
      </c>
      <c r="I184" s="60"/>
      <c r="J184" s="60"/>
      <c r="K184" s="60"/>
      <c r="L184" s="60"/>
      <c r="M184" s="60"/>
      <c r="N184" s="60"/>
      <c r="O184" s="43"/>
      <c r="P184" s="60"/>
      <c r="Q184" s="60"/>
      <c r="R184" s="53" t="s">
        <v>688</v>
      </c>
      <c r="S184" s="53" t="s">
        <v>719</v>
      </c>
      <c r="T184" s="53" t="s">
        <v>720</v>
      </c>
      <c r="U184" s="54"/>
    </row>
    <row r="185" s="3" customFormat="1" ht="168.75" spans="1:21">
      <c r="A185" s="27">
        <v>166</v>
      </c>
      <c r="B185" s="28" t="s">
        <v>721</v>
      </c>
      <c r="C185" s="29" t="s">
        <v>722</v>
      </c>
      <c r="D185" s="30" t="s">
        <v>723</v>
      </c>
      <c r="E185" s="31">
        <f t="shared" si="26"/>
        <v>216</v>
      </c>
      <c r="F185" s="31">
        <f t="shared" si="27"/>
        <v>216</v>
      </c>
      <c r="G185" s="32">
        <f t="shared" si="28"/>
        <v>216</v>
      </c>
      <c r="H185" s="31">
        <v>216</v>
      </c>
      <c r="I185" s="60"/>
      <c r="J185" s="60"/>
      <c r="K185" s="60"/>
      <c r="L185" s="60"/>
      <c r="M185" s="60"/>
      <c r="N185" s="60"/>
      <c r="O185" s="43"/>
      <c r="P185" s="60"/>
      <c r="Q185" s="60"/>
      <c r="R185" s="53" t="s">
        <v>688</v>
      </c>
      <c r="S185" s="53" t="s">
        <v>724</v>
      </c>
      <c r="T185" s="53" t="s">
        <v>725</v>
      </c>
      <c r="U185" s="54"/>
    </row>
    <row r="186" s="3" customFormat="1" ht="168.75" spans="1:21">
      <c r="A186" s="27">
        <v>167</v>
      </c>
      <c r="B186" s="28" t="s">
        <v>726</v>
      </c>
      <c r="C186" s="29" t="s">
        <v>727</v>
      </c>
      <c r="D186" s="30" t="s">
        <v>728</v>
      </c>
      <c r="E186" s="31">
        <f t="shared" si="26"/>
        <v>172</v>
      </c>
      <c r="F186" s="31">
        <f t="shared" si="27"/>
        <v>172</v>
      </c>
      <c r="G186" s="32">
        <f t="shared" si="28"/>
        <v>172</v>
      </c>
      <c r="H186" s="31">
        <v>172</v>
      </c>
      <c r="I186" s="60"/>
      <c r="J186" s="60"/>
      <c r="K186" s="60"/>
      <c r="L186" s="60"/>
      <c r="M186" s="60"/>
      <c r="N186" s="60"/>
      <c r="O186" s="43"/>
      <c r="P186" s="60"/>
      <c r="Q186" s="60"/>
      <c r="R186" s="53" t="s">
        <v>688</v>
      </c>
      <c r="S186" s="53" t="s">
        <v>729</v>
      </c>
      <c r="T186" s="53" t="s">
        <v>730</v>
      </c>
      <c r="U186" s="54"/>
    </row>
    <row r="187" s="3" customFormat="1" ht="168.75" spans="1:21">
      <c r="A187" s="27">
        <v>168</v>
      </c>
      <c r="B187" s="28" t="s">
        <v>731</v>
      </c>
      <c r="C187" s="29" t="s">
        <v>265</v>
      </c>
      <c r="D187" s="30" t="s">
        <v>732</v>
      </c>
      <c r="E187" s="31">
        <f t="shared" si="26"/>
        <v>48</v>
      </c>
      <c r="F187" s="31">
        <f t="shared" si="27"/>
        <v>48</v>
      </c>
      <c r="G187" s="32">
        <f t="shared" si="28"/>
        <v>48</v>
      </c>
      <c r="H187" s="31">
        <v>48</v>
      </c>
      <c r="I187" s="60"/>
      <c r="J187" s="60"/>
      <c r="K187" s="60"/>
      <c r="L187" s="60"/>
      <c r="M187" s="60"/>
      <c r="N187" s="60"/>
      <c r="O187" s="43"/>
      <c r="P187" s="60"/>
      <c r="Q187" s="60"/>
      <c r="R187" s="53" t="s">
        <v>688</v>
      </c>
      <c r="S187" s="53" t="s">
        <v>733</v>
      </c>
      <c r="T187" s="53" t="s">
        <v>734</v>
      </c>
      <c r="U187" s="54"/>
    </row>
    <row r="188" s="3" customFormat="1" ht="150" spans="1:21">
      <c r="A188" s="27">
        <v>169</v>
      </c>
      <c r="B188" s="28" t="s">
        <v>735</v>
      </c>
      <c r="C188" s="29" t="s">
        <v>736</v>
      </c>
      <c r="D188" s="30" t="s">
        <v>737</v>
      </c>
      <c r="E188" s="31">
        <f t="shared" si="26"/>
        <v>164</v>
      </c>
      <c r="F188" s="31">
        <f t="shared" si="27"/>
        <v>164</v>
      </c>
      <c r="G188" s="32">
        <f t="shared" si="28"/>
        <v>164</v>
      </c>
      <c r="H188" s="31">
        <v>164</v>
      </c>
      <c r="I188" s="60"/>
      <c r="J188" s="60"/>
      <c r="K188" s="60"/>
      <c r="L188" s="60"/>
      <c r="M188" s="60"/>
      <c r="N188" s="60"/>
      <c r="O188" s="43"/>
      <c r="P188" s="60"/>
      <c r="Q188" s="60"/>
      <c r="R188" s="53" t="s">
        <v>688</v>
      </c>
      <c r="S188" s="53" t="s">
        <v>738</v>
      </c>
      <c r="T188" s="53" t="s">
        <v>739</v>
      </c>
      <c r="U188" s="54"/>
    </row>
    <row r="189" s="3" customFormat="1" ht="150" spans="1:21">
      <c r="A189" s="27">
        <v>170</v>
      </c>
      <c r="B189" s="28" t="s">
        <v>740</v>
      </c>
      <c r="C189" s="29" t="s">
        <v>741</v>
      </c>
      <c r="D189" s="29" t="s">
        <v>742</v>
      </c>
      <c r="E189" s="31">
        <f t="shared" si="26"/>
        <v>116</v>
      </c>
      <c r="F189" s="31">
        <f t="shared" si="27"/>
        <v>116</v>
      </c>
      <c r="G189" s="32">
        <f t="shared" si="28"/>
        <v>116</v>
      </c>
      <c r="H189" s="31">
        <v>116</v>
      </c>
      <c r="I189" s="27"/>
      <c r="J189" s="27"/>
      <c r="K189" s="27"/>
      <c r="L189" s="27"/>
      <c r="M189" s="27"/>
      <c r="N189" s="27"/>
      <c r="O189" s="27"/>
      <c r="P189" s="27"/>
      <c r="Q189" s="27"/>
      <c r="R189" s="53" t="s">
        <v>743</v>
      </c>
      <c r="S189" s="53" t="s">
        <v>744</v>
      </c>
      <c r="T189" s="53" t="s">
        <v>745</v>
      </c>
      <c r="U189" s="54"/>
    </row>
    <row r="190" s="3" customFormat="1" ht="150" spans="1:21">
      <c r="A190" s="27">
        <v>171</v>
      </c>
      <c r="B190" s="28" t="s">
        <v>746</v>
      </c>
      <c r="C190" s="29" t="s">
        <v>747</v>
      </c>
      <c r="D190" s="29" t="s">
        <v>748</v>
      </c>
      <c r="E190" s="31">
        <f t="shared" si="26"/>
        <v>116</v>
      </c>
      <c r="F190" s="31">
        <f t="shared" si="27"/>
        <v>116</v>
      </c>
      <c r="G190" s="32">
        <f t="shared" si="28"/>
        <v>116</v>
      </c>
      <c r="H190" s="31">
        <v>116</v>
      </c>
      <c r="I190" s="27"/>
      <c r="J190" s="27"/>
      <c r="K190" s="27"/>
      <c r="L190" s="27"/>
      <c r="M190" s="27"/>
      <c r="N190" s="27"/>
      <c r="O190" s="27"/>
      <c r="P190" s="27"/>
      <c r="Q190" s="27"/>
      <c r="R190" s="53" t="s">
        <v>743</v>
      </c>
      <c r="S190" s="53" t="s">
        <v>749</v>
      </c>
      <c r="T190" s="53" t="s">
        <v>750</v>
      </c>
      <c r="U190" s="54"/>
    </row>
    <row r="191" s="3" customFormat="1" ht="187.5" spans="1:21">
      <c r="A191" s="27">
        <v>172</v>
      </c>
      <c r="B191" s="28" t="s">
        <v>751</v>
      </c>
      <c r="C191" s="29" t="s">
        <v>752</v>
      </c>
      <c r="D191" s="29" t="s">
        <v>753</v>
      </c>
      <c r="E191" s="31">
        <f t="shared" si="26"/>
        <v>116</v>
      </c>
      <c r="F191" s="31">
        <f t="shared" si="27"/>
        <v>116</v>
      </c>
      <c r="G191" s="32">
        <f t="shared" si="28"/>
        <v>116</v>
      </c>
      <c r="H191" s="31">
        <v>116</v>
      </c>
      <c r="I191" s="27"/>
      <c r="J191" s="27"/>
      <c r="K191" s="27"/>
      <c r="L191" s="27"/>
      <c r="M191" s="27"/>
      <c r="N191" s="27"/>
      <c r="O191" s="27"/>
      <c r="P191" s="27"/>
      <c r="Q191" s="27"/>
      <c r="R191" s="53" t="s">
        <v>743</v>
      </c>
      <c r="S191" s="53" t="s">
        <v>754</v>
      </c>
      <c r="T191" s="53" t="s">
        <v>755</v>
      </c>
      <c r="U191" s="54"/>
    </row>
    <row r="192" s="3" customFormat="1" ht="168.75" spans="1:21">
      <c r="A192" s="27">
        <v>173</v>
      </c>
      <c r="B192" s="28" t="s">
        <v>756</v>
      </c>
      <c r="C192" s="29" t="s">
        <v>757</v>
      </c>
      <c r="D192" s="29" t="s">
        <v>758</v>
      </c>
      <c r="E192" s="31">
        <f t="shared" si="26"/>
        <v>116</v>
      </c>
      <c r="F192" s="31">
        <f t="shared" si="27"/>
        <v>116</v>
      </c>
      <c r="G192" s="32">
        <f t="shared" si="28"/>
        <v>116</v>
      </c>
      <c r="H192" s="31">
        <v>116</v>
      </c>
      <c r="I192" s="27"/>
      <c r="J192" s="27"/>
      <c r="K192" s="27"/>
      <c r="L192" s="27"/>
      <c r="M192" s="27"/>
      <c r="N192" s="27"/>
      <c r="O192" s="27"/>
      <c r="P192" s="27"/>
      <c r="Q192" s="27"/>
      <c r="R192" s="53" t="s">
        <v>743</v>
      </c>
      <c r="S192" s="53" t="s">
        <v>759</v>
      </c>
      <c r="T192" s="53" t="s">
        <v>760</v>
      </c>
      <c r="U192" s="54"/>
    </row>
    <row r="193" s="3" customFormat="1" ht="150" spans="1:21">
      <c r="A193" s="27">
        <v>174</v>
      </c>
      <c r="B193" s="28" t="s">
        <v>761</v>
      </c>
      <c r="C193" s="29" t="s">
        <v>762</v>
      </c>
      <c r="D193" s="29" t="s">
        <v>763</v>
      </c>
      <c r="E193" s="31">
        <f t="shared" si="26"/>
        <v>116</v>
      </c>
      <c r="F193" s="31">
        <f t="shared" si="27"/>
        <v>116</v>
      </c>
      <c r="G193" s="32">
        <f t="shared" si="28"/>
        <v>116</v>
      </c>
      <c r="H193" s="31">
        <v>116</v>
      </c>
      <c r="I193" s="27"/>
      <c r="J193" s="27"/>
      <c r="K193" s="27"/>
      <c r="L193" s="27"/>
      <c r="M193" s="27"/>
      <c r="N193" s="27"/>
      <c r="O193" s="27"/>
      <c r="P193" s="27"/>
      <c r="Q193" s="27"/>
      <c r="R193" s="53" t="s">
        <v>743</v>
      </c>
      <c r="S193" s="53" t="s">
        <v>764</v>
      </c>
      <c r="T193" s="53" t="s">
        <v>765</v>
      </c>
      <c r="U193" s="54"/>
    </row>
    <row r="194" s="3" customFormat="1" ht="168.75" spans="1:21">
      <c r="A194" s="27">
        <v>175</v>
      </c>
      <c r="B194" s="28" t="s">
        <v>766</v>
      </c>
      <c r="C194" s="29" t="s">
        <v>767</v>
      </c>
      <c r="D194" s="29" t="s">
        <v>768</v>
      </c>
      <c r="E194" s="31">
        <f t="shared" si="26"/>
        <v>116</v>
      </c>
      <c r="F194" s="31">
        <f t="shared" si="27"/>
        <v>116</v>
      </c>
      <c r="G194" s="32">
        <f t="shared" si="28"/>
        <v>116</v>
      </c>
      <c r="H194" s="31">
        <v>116</v>
      </c>
      <c r="I194" s="27"/>
      <c r="J194" s="27"/>
      <c r="K194" s="27"/>
      <c r="L194" s="27"/>
      <c r="M194" s="27"/>
      <c r="N194" s="27"/>
      <c r="O194" s="27"/>
      <c r="P194" s="27"/>
      <c r="Q194" s="27"/>
      <c r="R194" s="53" t="s">
        <v>743</v>
      </c>
      <c r="S194" s="53" t="s">
        <v>769</v>
      </c>
      <c r="T194" s="53" t="s">
        <v>770</v>
      </c>
      <c r="U194" s="54"/>
    </row>
    <row r="195" s="3" customFormat="1" ht="168.75" spans="1:21">
      <c r="A195" s="27">
        <v>176</v>
      </c>
      <c r="B195" s="28" t="s">
        <v>771</v>
      </c>
      <c r="C195" s="29" t="s">
        <v>772</v>
      </c>
      <c r="D195" s="29" t="s">
        <v>773</v>
      </c>
      <c r="E195" s="31">
        <f t="shared" si="26"/>
        <v>116</v>
      </c>
      <c r="F195" s="31">
        <f t="shared" si="27"/>
        <v>116</v>
      </c>
      <c r="G195" s="32">
        <f t="shared" si="28"/>
        <v>116</v>
      </c>
      <c r="H195" s="31">
        <v>116</v>
      </c>
      <c r="I195" s="27"/>
      <c r="J195" s="27"/>
      <c r="K195" s="27"/>
      <c r="L195" s="27"/>
      <c r="M195" s="27"/>
      <c r="N195" s="27"/>
      <c r="O195" s="27"/>
      <c r="P195" s="27"/>
      <c r="Q195" s="27"/>
      <c r="R195" s="53" t="s">
        <v>743</v>
      </c>
      <c r="S195" s="53" t="s">
        <v>774</v>
      </c>
      <c r="T195" s="53" t="s">
        <v>775</v>
      </c>
      <c r="U195" s="54"/>
    </row>
    <row r="196" s="3" customFormat="1" ht="150" spans="1:21">
      <c r="A196" s="27">
        <v>177</v>
      </c>
      <c r="B196" s="28" t="s">
        <v>776</v>
      </c>
      <c r="C196" s="29" t="s">
        <v>777</v>
      </c>
      <c r="D196" s="29" t="s">
        <v>778</v>
      </c>
      <c r="E196" s="31">
        <f t="shared" si="26"/>
        <v>116</v>
      </c>
      <c r="F196" s="31">
        <f t="shared" si="27"/>
        <v>116</v>
      </c>
      <c r="G196" s="32">
        <f t="shared" si="28"/>
        <v>116</v>
      </c>
      <c r="H196" s="31">
        <v>116</v>
      </c>
      <c r="I196" s="27"/>
      <c r="J196" s="27"/>
      <c r="K196" s="27"/>
      <c r="L196" s="27"/>
      <c r="M196" s="27"/>
      <c r="N196" s="27"/>
      <c r="O196" s="27"/>
      <c r="P196" s="27"/>
      <c r="Q196" s="27"/>
      <c r="R196" s="53" t="s">
        <v>743</v>
      </c>
      <c r="S196" s="53" t="s">
        <v>779</v>
      </c>
      <c r="T196" s="53" t="s">
        <v>780</v>
      </c>
      <c r="U196" s="54"/>
    </row>
    <row r="197" s="3" customFormat="1" ht="150" spans="1:21">
      <c r="A197" s="27">
        <v>178</v>
      </c>
      <c r="B197" s="28" t="s">
        <v>781</v>
      </c>
      <c r="C197" s="29" t="s">
        <v>782</v>
      </c>
      <c r="D197" s="29" t="s">
        <v>783</v>
      </c>
      <c r="E197" s="31">
        <f t="shared" si="26"/>
        <v>116</v>
      </c>
      <c r="F197" s="31">
        <f t="shared" si="27"/>
        <v>116</v>
      </c>
      <c r="G197" s="32">
        <f t="shared" si="28"/>
        <v>116</v>
      </c>
      <c r="H197" s="31">
        <v>116</v>
      </c>
      <c r="I197" s="27"/>
      <c r="J197" s="27"/>
      <c r="K197" s="27"/>
      <c r="L197" s="27"/>
      <c r="M197" s="27"/>
      <c r="N197" s="27"/>
      <c r="O197" s="27"/>
      <c r="P197" s="27"/>
      <c r="Q197" s="27"/>
      <c r="R197" s="53" t="s">
        <v>743</v>
      </c>
      <c r="S197" s="53" t="s">
        <v>784</v>
      </c>
      <c r="T197" s="53" t="s">
        <v>785</v>
      </c>
      <c r="U197" s="54"/>
    </row>
    <row r="198" s="3" customFormat="1" ht="168.75" spans="1:21">
      <c r="A198" s="27">
        <v>179</v>
      </c>
      <c r="B198" s="28" t="s">
        <v>786</v>
      </c>
      <c r="C198" s="29" t="s">
        <v>787</v>
      </c>
      <c r="D198" s="29" t="s">
        <v>788</v>
      </c>
      <c r="E198" s="31">
        <f t="shared" si="26"/>
        <v>106</v>
      </c>
      <c r="F198" s="31">
        <f t="shared" si="27"/>
        <v>106</v>
      </c>
      <c r="G198" s="32">
        <f t="shared" si="28"/>
        <v>106</v>
      </c>
      <c r="H198" s="31">
        <v>106</v>
      </c>
      <c r="I198" s="27"/>
      <c r="J198" s="27"/>
      <c r="K198" s="27"/>
      <c r="L198" s="27"/>
      <c r="M198" s="27"/>
      <c r="N198" s="27"/>
      <c r="O198" s="27"/>
      <c r="P198" s="27"/>
      <c r="Q198" s="27"/>
      <c r="R198" s="53" t="s">
        <v>743</v>
      </c>
      <c r="S198" s="53" t="s">
        <v>427</v>
      </c>
      <c r="T198" s="53" t="s">
        <v>789</v>
      </c>
      <c r="U198" s="54"/>
    </row>
    <row r="199" s="3" customFormat="1" ht="168.75" spans="1:21">
      <c r="A199" s="27">
        <v>180</v>
      </c>
      <c r="B199" s="28" t="s">
        <v>790</v>
      </c>
      <c r="C199" s="29" t="s">
        <v>791</v>
      </c>
      <c r="D199" s="29" t="s">
        <v>792</v>
      </c>
      <c r="E199" s="31">
        <f t="shared" si="26"/>
        <v>106</v>
      </c>
      <c r="F199" s="31">
        <f t="shared" si="27"/>
        <v>106</v>
      </c>
      <c r="G199" s="32">
        <f t="shared" si="28"/>
        <v>106</v>
      </c>
      <c r="H199" s="31">
        <v>106</v>
      </c>
      <c r="I199" s="27"/>
      <c r="J199" s="27"/>
      <c r="K199" s="27"/>
      <c r="L199" s="27"/>
      <c r="M199" s="27"/>
      <c r="N199" s="27"/>
      <c r="O199" s="27"/>
      <c r="P199" s="27"/>
      <c r="Q199" s="27"/>
      <c r="R199" s="53" t="s">
        <v>743</v>
      </c>
      <c r="S199" s="53" t="s">
        <v>432</v>
      </c>
      <c r="T199" s="53" t="s">
        <v>793</v>
      </c>
      <c r="U199" s="54"/>
    </row>
    <row r="200" s="3" customFormat="1" ht="168.75" spans="1:21">
      <c r="A200" s="27">
        <v>181</v>
      </c>
      <c r="B200" s="28" t="s">
        <v>794</v>
      </c>
      <c r="C200" s="29" t="s">
        <v>795</v>
      </c>
      <c r="D200" s="29" t="s">
        <v>796</v>
      </c>
      <c r="E200" s="31">
        <f t="shared" si="26"/>
        <v>106</v>
      </c>
      <c r="F200" s="31">
        <f t="shared" si="27"/>
        <v>106</v>
      </c>
      <c r="G200" s="32">
        <f t="shared" si="28"/>
        <v>106</v>
      </c>
      <c r="H200" s="31">
        <v>106</v>
      </c>
      <c r="I200" s="27"/>
      <c r="J200" s="27"/>
      <c r="K200" s="27"/>
      <c r="L200" s="27"/>
      <c r="M200" s="27"/>
      <c r="N200" s="27"/>
      <c r="O200" s="27"/>
      <c r="P200" s="27"/>
      <c r="Q200" s="27"/>
      <c r="R200" s="53" t="s">
        <v>743</v>
      </c>
      <c r="S200" s="53" t="s">
        <v>437</v>
      </c>
      <c r="T200" s="53" t="s">
        <v>797</v>
      </c>
      <c r="U200" s="54"/>
    </row>
    <row r="201" s="3" customFormat="1" ht="283" customHeight="1" spans="1:21">
      <c r="A201" s="27">
        <v>182</v>
      </c>
      <c r="B201" s="28" t="s">
        <v>798</v>
      </c>
      <c r="C201" s="29" t="s">
        <v>799</v>
      </c>
      <c r="D201" s="29" t="s">
        <v>800</v>
      </c>
      <c r="E201" s="31">
        <f t="shared" si="26"/>
        <v>4579.4</v>
      </c>
      <c r="F201" s="31">
        <f t="shared" si="27"/>
        <v>4579.4</v>
      </c>
      <c r="G201" s="32">
        <f t="shared" si="28"/>
        <v>4579.4</v>
      </c>
      <c r="H201" s="31">
        <v>4579.4</v>
      </c>
      <c r="I201" s="27"/>
      <c r="J201" s="27"/>
      <c r="K201" s="27"/>
      <c r="L201" s="27"/>
      <c r="M201" s="27"/>
      <c r="N201" s="27"/>
      <c r="O201" s="27"/>
      <c r="P201" s="27"/>
      <c r="Q201" s="27"/>
      <c r="R201" s="53" t="s">
        <v>801</v>
      </c>
      <c r="S201" s="53" t="s">
        <v>802</v>
      </c>
      <c r="T201" s="53" t="s">
        <v>664</v>
      </c>
      <c r="U201" s="54"/>
    </row>
    <row r="202" s="3" customFormat="1" ht="187.5" spans="1:21">
      <c r="A202" s="27">
        <v>183</v>
      </c>
      <c r="B202" s="28" t="s">
        <v>803</v>
      </c>
      <c r="C202" s="29" t="s">
        <v>804</v>
      </c>
      <c r="D202" s="29" t="s">
        <v>805</v>
      </c>
      <c r="E202" s="31">
        <f t="shared" si="26"/>
        <v>500</v>
      </c>
      <c r="F202" s="31">
        <f t="shared" si="27"/>
        <v>500</v>
      </c>
      <c r="G202" s="32">
        <f t="shared" si="28"/>
        <v>500</v>
      </c>
      <c r="H202" s="31">
        <v>500</v>
      </c>
      <c r="I202" s="27"/>
      <c r="J202" s="27"/>
      <c r="K202" s="27"/>
      <c r="L202" s="27"/>
      <c r="M202" s="27"/>
      <c r="N202" s="27"/>
      <c r="O202" s="27"/>
      <c r="P202" s="27"/>
      <c r="Q202" s="27"/>
      <c r="R202" s="53" t="s">
        <v>806</v>
      </c>
      <c r="S202" s="53" t="s">
        <v>807</v>
      </c>
      <c r="T202" s="53" t="s">
        <v>808</v>
      </c>
      <c r="U202" s="54"/>
    </row>
    <row r="203" s="8" customFormat="1" ht="18.75" spans="1:21">
      <c r="A203" s="27" t="s">
        <v>809</v>
      </c>
      <c r="B203" s="25"/>
      <c r="C203" s="63"/>
      <c r="D203" s="63"/>
      <c r="E203" s="64">
        <f>SUM(E204)</f>
        <v>294.746</v>
      </c>
      <c r="F203" s="64">
        <f>SUM(F204)</f>
        <v>294.746</v>
      </c>
      <c r="G203" s="64">
        <f>SUM(G204)</f>
        <v>294.746</v>
      </c>
      <c r="H203" s="64">
        <f>SUM(H204)</f>
        <v>294.746</v>
      </c>
      <c r="I203" s="64"/>
      <c r="J203" s="64"/>
      <c r="K203" s="64"/>
      <c r="L203" s="64"/>
      <c r="M203" s="64"/>
      <c r="N203" s="64"/>
      <c r="O203" s="64"/>
      <c r="P203" s="64"/>
      <c r="Q203" s="64"/>
      <c r="R203" s="50"/>
      <c r="S203" s="50"/>
      <c r="T203" s="50"/>
      <c r="U203" s="50"/>
    </row>
    <row r="204" s="5" customFormat="1" ht="150" spans="1:21">
      <c r="A204" s="27">
        <v>184</v>
      </c>
      <c r="B204" s="28" t="s">
        <v>810</v>
      </c>
      <c r="C204" s="29" t="s">
        <v>811</v>
      </c>
      <c r="D204" s="29" t="s">
        <v>812</v>
      </c>
      <c r="E204" s="31">
        <f t="shared" ref="E204:E220" si="29">F204</f>
        <v>294.746</v>
      </c>
      <c r="F204" s="31">
        <f t="shared" ref="F204:F220" si="30">G204+N204+O204+P204</f>
        <v>294.746</v>
      </c>
      <c r="G204" s="32">
        <f>H204+I204+J204+K204+L204+M204</f>
        <v>294.746</v>
      </c>
      <c r="H204" s="31">
        <v>294.746</v>
      </c>
      <c r="I204" s="43"/>
      <c r="J204" s="43"/>
      <c r="K204" s="43"/>
      <c r="L204" s="43"/>
      <c r="M204" s="43"/>
      <c r="N204" s="27"/>
      <c r="O204" s="27"/>
      <c r="P204" s="43"/>
      <c r="Q204" s="43"/>
      <c r="R204" s="53" t="s">
        <v>813</v>
      </c>
      <c r="S204" s="53" t="s">
        <v>814</v>
      </c>
      <c r="T204" s="53" t="s">
        <v>815</v>
      </c>
      <c r="U204" s="44"/>
    </row>
    <row r="205" s="8" customFormat="1" ht="18.75" spans="1:21">
      <c r="A205" s="27" t="s">
        <v>816</v>
      </c>
      <c r="B205" s="25"/>
      <c r="C205" s="63"/>
      <c r="D205" s="63"/>
      <c r="E205" s="64">
        <f>SUM(E206:E220)</f>
        <v>10263.622</v>
      </c>
      <c r="F205" s="64">
        <f>SUM(F206:F220)</f>
        <v>10263.622</v>
      </c>
      <c r="G205" s="64">
        <f>SUM(G206:G220)</f>
        <v>3290</v>
      </c>
      <c r="H205" s="64"/>
      <c r="I205" s="64">
        <f>SUM(I206:I220)</f>
        <v>2900</v>
      </c>
      <c r="J205" s="64"/>
      <c r="K205" s="64"/>
      <c r="L205" s="64"/>
      <c r="M205" s="64"/>
      <c r="N205" s="64">
        <f>SUM(N206:N220)</f>
        <v>6898.622</v>
      </c>
      <c r="O205" s="64">
        <f>SUM(O206:O220)</f>
        <v>75</v>
      </c>
      <c r="P205" s="64"/>
      <c r="Q205" s="64"/>
      <c r="R205" s="50"/>
      <c r="S205" s="50"/>
      <c r="T205" s="50"/>
      <c r="U205" s="50"/>
    </row>
    <row r="206" s="7" customFormat="1" ht="56.25" spans="1:21">
      <c r="A206" s="27">
        <v>185</v>
      </c>
      <c r="B206" s="28" t="s">
        <v>817</v>
      </c>
      <c r="C206" s="29" t="s">
        <v>818</v>
      </c>
      <c r="D206" s="29" t="s">
        <v>819</v>
      </c>
      <c r="E206" s="31">
        <f t="shared" si="29"/>
        <v>1500</v>
      </c>
      <c r="F206" s="31">
        <f t="shared" si="30"/>
        <v>1500</v>
      </c>
      <c r="G206" s="32"/>
      <c r="H206" s="31"/>
      <c r="I206" s="42"/>
      <c r="J206" s="43"/>
      <c r="K206" s="43"/>
      <c r="L206" s="43"/>
      <c r="M206" s="43"/>
      <c r="N206" s="71">
        <v>1500</v>
      </c>
      <c r="O206" s="71"/>
      <c r="P206" s="71"/>
      <c r="Q206" s="71"/>
      <c r="R206" s="53" t="s">
        <v>820</v>
      </c>
      <c r="S206" s="53" t="s">
        <v>821</v>
      </c>
      <c r="T206" s="53" t="s">
        <v>822</v>
      </c>
      <c r="U206" s="57"/>
    </row>
    <row r="207" s="7" customFormat="1" ht="168.75" spans="1:21">
      <c r="A207" s="27">
        <v>186</v>
      </c>
      <c r="B207" s="28" t="s">
        <v>823</v>
      </c>
      <c r="C207" s="29" t="s">
        <v>824</v>
      </c>
      <c r="D207" s="29" t="s">
        <v>825</v>
      </c>
      <c r="E207" s="31">
        <f t="shared" si="29"/>
        <v>740</v>
      </c>
      <c r="F207" s="31">
        <f t="shared" si="30"/>
        <v>740</v>
      </c>
      <c r="G207" s="32">
        <f>H207</f>
        <v>390</v>
      </c>
      <c r="H207" s="31">
        <v>390</v>
      </c>
      <c r="I207" s="42"/>
      <c r="J207" s="43"/>
      <c r="K207" s="43"/>
      <c r="L207" s="43"/>
      <c r="M207" s="43"/>
      <c r="N207" s="71">
        <v>350</v>
      </c>
      <c r="O207" s="71"/>
      <c r="P207" s="71"/>
      <c r="Q207" s="71"/>
      <c r="R207" s="53" t="s">
        <v>826</v>
      </c>
      <c r="S207" s="53" t="s">
        <v>827</v>
      </c>
      <c r="T207" s="53" t="s">
        <v>828</v>
      </c>
      <c r="U207" s="57"/>
    </row>
    <row r="208" s="7" customFormat="1" ht="168.75" spans="1:21">
      <c r="A208" s="27">
        <v>187</v>
      </c>
      <c r="B208" s="28" t="s">
        <v>829</v>
      </c>
      <c r="C208" s="29" t="s">
        <v>830</v>
      </c>
      <c r="D208" s="29" t="s">
        <v>831</v>
      </c>
      <c r="E208" s="31">
        <f t="shared" si="29"/>
        <v>1350</v>
      </c>
      <c r="F208" s="31">
        <f t="shared" si="30"/>
        <v>1350</v>
      </c>
      <c r="G208" s="32"/>
      <c r="H208" s="31"/>
      <c r="I208" s="42"/>
      <c r="J208" s="43"/>
      <c r="K208" s="43"/>
      <c r="L208" s="43"/>
      <c r="M208" s="43"/>
      <c r="N208" s="71">
        <v>1350</v>
      </c>
      <c r="O208" s="71"/>
      <c r="P208" s="71"/>
      <c r="Q208" s="71"/>
      <c r="R208" s="53" t="s">
        <v>832</v>
      </c>
      <c r="S208" s="53" t="s">
        <v>833</v>
      </c>
      <c r="T208" s="53" t="s">
        <v>834</v>
      </c>
      <c r="U208" s="57"/>
    </row>
    <row r="209" s="7" customFormat="1" ht="168.75" spans="1:21">
      <c r="A209" s="27">
        <v>188</v>
      </c>
      <c r="B209" s="28" t="s">
        <v>835</v>
      </c>
      <c r="C209" s="29" t="s">
        <v>836</v>
      </c>
      <c r="D209" s="30" t="s">
        <v>837</v>
      </c>
      <c r="E209" s="31">
        <f t="shared" si="29"/>
        <v>100</v>
      </c>
      <c r="F209" s="31">
        <f t="shared" si="30"/>
        <v>100</v>
      </c>
      <c r="G209" s="32"/>
      <c r="H209" s="31"/>
      <c r="I209" s="42"/>
      <c r="J209" s="43"/>
      <c r="K209" s="43"/>
      <c r="L209" s="43"/>
      <c r="M209" s="43"/>
      <c r="N209" s="71">
        <v>100</v>
      </c>
      <c r="O209" s="71"/>
      <c r="P209" s="71"/>
      <c r="Q209" s="71"/>
      <c r="R209" s="53" t="s">
        <v>832</v>
      </c>
      <c r="S209" s="53" t="s">
        <v>838</v>
      </c>
      <c r="T209" s="53" t="s">
        <v>839</v>
      </c>
      <c r="U209" s="57"/>
    </row>
    <row r="210" s="7" customFormat="1" ht="150" spans="1:21">
      <c r="A210" s="27">
        <v>189</v>
      </c>
      <c r="B210" s="28" t="s">
        <v>840</v>
      </c>
      <c r="C210" s="29" t="s">
        <v>841</v>
      </c>
      <c r="D210" s="30" t="s">
        <v>842</v>
      </c>
      <c r="E210" s="31">
        <f t="shared" si="29"/>
        <v>788.622</v>
      </c>
      <c r="F210" s="31">
        <f t="shared" si="30"/>
        <v>788.622</v>
      </c>
      <c r="G210" s="32"/>
      <c r="H210" s="31"/>
      <c r="I210" s="42"/>
      <c r="J210" s="43"/>
      <c r="K210" s="43"/>
      <c r="L210" s="43"/>
      <c r="M210" s="43"/>
      <c r="N210" s="71">
        <v>788.622</v>
      </c>
      <c r="O210" s="71"/>
      <c r="P210" s="71"/>
      <c r="Q210" s="71"/>
      <c r="R210" s="53" t="s">
        <v>832</v>
      </c>
      <c r="S210" s="53" t="s">
        <v>843</v>
      </c>
      <c r="T210" s="53" t="s">
        <v>844</v>
      </c>
      <c r="U210" s="57"/>
    </row>
    <row r="211" s="7" customFormat="1" ht="187.5" spans="1:21">
      <c r="A211" s="27">
        <v>190</v>
      </c>
      <c r="B211" s="28" t="s">
        <v>845</v>
      </c>
      <c r="C211" s="29" t="s">
        <v>846</v>
      </c>
      <c r="D211" s="30" t="s">
        <v>847</v>
      </c>
      <c r="E211" s="31">
        <f t="shared" si="29"/>
        <v>500</v>
      </c>
      <c r="F211" s="31">
        <f t="shared" si="30"/>
        <v>500</v>
      </c>
      <c r="G211" s="32"/>
      <c r="H211" s="31"/>
      <c r="I211" s="42"/>
      <c r="J211" s="43"/>
      <c r="K211" s="43"/>
      <c r="L211" s="43"/>
      <c r="M211" s="43"/>
      <c r="N211" s="71">
        <v>500</v>
      </c>
      <c r="O211" s="71"/>
      <c r="P211" s="71"/>
      <c r="Q211" s="71"/>
      <c r="R211" s="53" t="s">
        <v>832</v>
      </c>
      <c r="S211" s="53" t="s">
        <v>848</v>
      </c>
      <c r="T211" s="53" t="s">
        <v>849</v>
      </c>
      <c r="U211" s="57"/>
    </row>
    <row r="212" s="7" customFormat="1" ht="168.75" spans="1:21">
      <c r="A212" s="27">
        <v>191</v>
      </c>
      <c r="B212" s="28" t="s">
        <v>850</v>
      </c>
      <c r="C212" s="29" t="s">
        <v>851</v>
      </c>
      <c r="D212" s="30" t="s">
        <v>852</v>
      </c>
      <c r="E212" s="31">
        <f t="shared" si="29"/>
        <v>500</v>
      </c>
      <c r="F212" s="31">
        <f t="shared" si="30"/>
        <v>500</v>
      </c>
      <c r="G212" s="32"/>
      <c r="H212" s="31"/>
      <c r="I212" s="42"/>
      <c r="J212" s="43"/>
      <c r="K212" s="43"/>
      <c r="L212" s="43"/>
      <c r="M212" s="43"/>
      <c r="N212" s="71">
        <v>500</v>
      </c>
      <c r="O212" s="71"/>
      <c r="P212" s="71"/>
      <c r="Q212" s="71"/>
      <c r="R212" s="53" t="s">
        <v>832</v>
      </c>
      <c r="S212" s="53" t="s">
        <v>853</v>
      </c>
      <c r="T212" s="53" t="s">
        <v>854</v>
      </c>
      <c r="U212" s="57"/>
    </row>
    <row r="213" s="7" customFormat="1" ht="150" spans="1:21">
      <c r="A213" s="27">
        <v>192</v>
      </c>
      <c r="B213" s="28" t="s">
        <v>855</v>
      </c>
      <c r="C213" s="29" t="s">
        <v>856</v>
      </c>
      <c r="D213" s="30" t="s">
        <v>857</v>
      </c>
      <c r="E213" s="31">
        <f t="shared" si="29"/>
        <v>100</v>
      </c>
      <c r="F213" s="31">
        <f t="shared" si="30"/>
        <v>100</v>
      </c>
      <c r="G213" s="32"/>
      <c r="H213" s="31"/>
      <c r="I213" s="42"/>
      <c r="J213" s="43"/>
      <c r="K213" s="43"/>
      <c r="L213" s="43"/>
      <c r="M213" s="43"/>
      <c r="N213" s="71">
        <v>100</v>
      </c>
      <c r="O213" s="71"/>
      <c r="P213" s="71"/>
      <c r="Q213" s="71"/>
      <c r="R213" s="53" t="s">
        <v>832</v>
      </c>
      <c r="S213" s="53" t="s">
        <v>858</v>
      </c>
      <c r="T213" s="53" t="s">
        <v>859</v>
      </c>
      <c r="U213" s="57"/>
    </row>
    <row r="214" s="7" customFormat="1" ht="168.75" spans="1:21">
      <c r="A214" s="27">
        <v>193</v>
      </c>
      <c r="B214" s="28" t="s">
        <v>860</v>
      </c>
      <c r="C214" s="29" t="s">
        <v>861</v>
      </c>
      <c r="D214" s="30" t="s">
        <v>862</v>
      </c>
      <c r="E214" s="31">
        <f t="shared" si="29"/>
        <v>100</v>
      </c>
      <c r="F214" s="31">
        <f t="shared" si="30"/>
        <v>100</v>
      </c>
      <c r="G214" s="32"/>
      <c r="H214" s="31"/>
      <c r="I214" s="42"/>
      <c r="J214" s="43"/>
      <c r="K214" s="43"/>
      <c r="L214" s="43"/>
      <c r="M214" s="43"/>
      <c r="N214" s="71">
        <v>100</v>
      </c>
      <c r="O214" s="71"/>
      <c r="P214" s="71"/>
      <c r="Q214" s="71"/>
      <c r="R214" s="53" t="s">
        <v>832</v>
      </c>
      <c r="S214" s="53" t="s">
        <v>863</v>
      </c>
      <c r="T214" s="53" t="s">
        <v>864</v>
      </c>
      <c r="U214" s="57"/>
    </row>
    <row r="215" s="7" customFormat="1" ht="168.75" spans="1:21">
      <c r="A215" s="27">
        <v>194</v>
      </c>
      <c r="B215" s="28" t="s">
        <v>865</v>
      </c>
      <c r="C215" s="29" t="s">
        <v>866</v>
      </c>
      <c r="D215" s="30" t="s">
        <v>867</v>
      </c>
      <c r="E215" s="31">
        <f t="shared" si="29"/>
        <v>100</v>
      </c>
      <c r="F215" s="31">
        <f t="shared" si="30"/>
        <v>100</v>
      </c>
      <c r="G215" s="32"/>
      <c r="H215" s="31"/>
      <c r="I215" s="42"/>
      <c r="J215" s="43"/>
      <c r="K215" s="43"/>
      <c r="L215" s="43"/>
      <c r="M215" s="43"/>
      <c r="N215" s="71">
        <v>100</v>
      </c>
      <c r="O215" s="71"/>
      <c r="P215" s="71"/>
      <c r="Q215" s="71"/>
      <c r="R215" s="53" t="s">
        <v>832</v>
      </c>
      <c r="S215" s="53" t="s">
        <v>868</v>
      </c>
      <c r="T215" s="53" t="s">
        <v>869</v>
      </c>
      <c r="U215" s="57"/>
    </row>
    <row r="216" s="7" customFormat="1" ht="168.75" spans="1:21">
      <c r="A216" s="27">
        <v>195</v>
      </c>
      <c r="B216" s="28" t="s">
        <v>870</v>
      </c>
      <c r="C216" s="29" t="s">
        <v>871</v>
      </c>
      <c r="D216" s="30" t="s">
        <v>872</v>
      </c>
      <c r="E216" s="31">
        <f t="shared" si="29"/>
        <v>100</v>
      </c>
      <c r="F216" s="31">
        <f t="shared" si="30"/>
        <v>100</v>
      </c>
      <c r="G216" s="32"/>
      <c r="H216" s="31"/>
      <c r="I216" s="42"/>
      <c r="J216" s="43"/>
      <c r="K216" s="43"/>
      <c r="L216" s="43"/>
      <c r="M216" s="43"/>
      <c r="N216" s="71">
        <v>100</v>
      </c>
      <c r="O216" s="71"/>
      <c r="P216" s="71"/>
      <c r="Q216" s="71"/>
      <c r="R216" s="53" t="s">
        <v>832</v>
      </c>
      <c r="S216" s="53" t="s">
        <v>873</v>
      </c>
      <c r="T216" s="53" t="s">
        <v>874</v>
      </c>
      <c r="U216" s="57"/>
    </row>
    <row r="217" s="7" customFormat="1" ht="168.75" spans="1:21">
      <c r="A217" s="27">
        <v>196</v>
      </c>
      <c r="B217" s="28" t="s">
        <v>875</v>
      </c>
      <c r="C217" s="29" t="s">
        <v>876</v>
      </c>
      <c r="D217" s="30" t="s">
        <v>877</v>
      </c>
      <c r="E217" s="31">
        <f t="shared" si="29"/>
        <v>100</v>
      </c>
      <c r="F217" s="31">
        <f t="shared" si="30"/>
        <v>100</v>
      </c>
      <c r="G217" s="32"/>
      <c r="H217" s="31"/>
      <c r="I217" s="42"/>
      <c r="J217" s="43"/>
      <c r="K217" s="43"/>
      <c r="L217" s="43"/>
      <c r="M217" s="43"/>
      <c r="N217" s="71">
        <v>100</v>
      </c>
      <c r="O217" s="71"/>
      <c r="P217" s="71"/>
      <c r="Q217" s="71"/>
      <c r="R217" s="53" t="s">
        <v>832</v>
      </c>
      <c r="S217" s="53" t="s">
        <v>878</v>
      </c>
      <c r="T217" s="53" t="s">
        <v>879</v>
      </c>
      <c r="U217" s="57"/>
    </row>
    <row r="218" s="7" customFormat="1" ht="150" spans="1:21">
      <c r="A218" s="27">
        <v>197</v>
      </c>
      <c r="B218" s="28" t="s">
        <v>880</v>
      </c>
      <c r="C218" s="29" t="s">
        <v>881</v>
      </c>
      <c r="D218" s="30" t="s">
        <v>882</v>
      </c>
      <c r="E218" s="31">
        <f t="shared" si="29"/>
        <v>10</v>
      </c>
      <c r="F218" s="31">
        <f t="shared" si="30"/>
        <v>10</v>
      </c>
      <c r="G218" s="32"/>
      <c r="H218" s="31"/>
      <c r="I218" s="42"/>
      <c r="J218" s="43"/>
      <c r="K218" s="43"/>
      <c r="L218" s="43"/>
      <c r="M218" s="43"/>
      <c r="N218" s="71">
        <v>10</v>
      </c>
      <c r="O218" s="71"/>
      <c r="P218" s="71"/>
      <c r="Q218" s="71"/>
      <c r="R218" s="53" t="s">
        <v>832</v>
      </c>
      <c r="S218" s="53" t="s">
        <v>883</v>
      </c>
      <c r="T218" s="53" t="s">
        <v>884</v>
      </c>
      <c r="U218" s="57"/>
    </row>
    <row r="219" s="7" customFormat="1" ht="168.75" spans="1:21">
      <c r="A219" s="27">
        <v>198</v>
      </c>
      <c r="B219" s="28" t="s">
        <v>885</v>
      </c>
      <c r="C219" s="29" t="s">
        <v>886</v>
      </c>
      <c r="D219" s="29" t="s">
        <v>887</v>
      </c>
      <c r="E219" s="31">
        <f t="shared" si="29"/>
        <v>2900</v>
      </c>
      <c r="F219" s="31">
        <f t="shared" si="30"/>
        <v>2900</v>
      </c>
      <c r="G219" s="32">
        <f t="shared" ref="G219:G224" si="31">H219+I219+J219+K219+L219+M219</f>
        <v>2900</v>
      </c>
      <c r="H219" s="31"/>
      <c r="I219" s="42">
        <v>2900</v>
      </c>
      <c r="J219" s="43"/>
      <c r="K219" s="43"/>
      <c r="L219" s="43"/>
      <c r="M219" s="43"/>
      <c r="N219" s="71"/>
      <c r="O219" s="71"/>
      <c r="P219" s="71"/>
      <c r="Q219" s="71"/>
      <c r="R219" s="53" t="s">
        <v>832</v>
      </c>
      <c r="S219" s="53" t="s">
        <v>888</v>
      </c>
      <c r="T219" s="53" t="s">
        <v>889</v>
      </c>
      <c r="U219" s="57"/>
    </row>
    <row r="220" s="5" customFormat="1" ht="291" customHeight="1" spans="1:21">
      <c r="A220" s="27">
        <v>199</v>
      </c>
      <c r="B220" s="28" t="s">
        <v>890</v>
      </c>
      <c r="C220" s="29" t="s">
        <v>891</v>
      </c>
      <c r="D220" s="29" t="s">
        <v>892</v>
      </c>
      <c r="E220" s="31">
        <f t="shared" si="29"/>
        <v>1375</v>
      </c>
      <c r="F220" s="31">
        <f t="shared" si="30"/>
        <v>1375</v>
      </c>
      <c r="G220" s="32"/>
      <c r="H220" s="31"/>
      <c r="I220" s="27"/>
      <c r="J220" s="27"/>
      <c r="K220" s="27"/>
      <c r="L220" s="27"/>
      <c r="M220" s="27"/>
      <c r="N220" s="27">
        <v>1300</v>
      </c>
      <c r="O220" s="27">
        <v>75</v>
      </c>
      <c r="P220" s="27"/>
      <c r="Q220" s="27"/>
      <c r="R220" s="53" t="s">
        <v>893</v>
      </c>
      <c r="S220" s="53" t="s">
        <v>894</v>
      </c>
      <c r="T220" s="53" t="s">
        <v>895</v>
      </c>
      <c r="U220" s="44"/>
    </row>
    <row r="221" s="8" customFormat="1" ht="18.75" spans="1:21">
      <c r="A221" s="27" t="s">
        <v>896</v>
      </c>
      <c r="B221" s="25"/>
      <c r="C221" s="63"/>
      <c r="D221" s="63"/>
      <c r="E221" s="64">
        <f>SUM(E222:E227)</f>
        <v>1636.85</v>
      </c>
      <c r="F221" s="64">
        <f>SUM(F222:F227)</f>
        <v>1636.85</v>
      </c>
      <c r="G221" s="64">
        <f>SUM(G222:G227)</f>
        <v>1636.85</v>
      </c>
      <c r="H221" s="64">
        <f>SUM(H222:H227)</f>
        <v>1636.85</v>
      </c>
      <c r="I221" s="64"/>
      <c r="J221" s="64"/>
      <c r="K221" s="64"/>
      <c r="L221" s="64"/>
      <c r="M221" s="64"/>
      <c r="N221" s="64"/>
      <c r="O221" s="64"/>
      <c r="P221" s="64"/>
      <c r="Q221" s="64"/>
      <c r="R221" s="50"/>
      <c r="S221" s="50"/>
      <c r="T221" s="50"/>
      <c r="U221" s="50"/>
    </row>
    <row r="222" s="3" customFormat="1" ht="367" customHeight="1" spans="1:21">
      <c r="A222" s="38">
        <v>200</v>
      </c>
      <c r="B222" s="27" t="s">
        <v>897</v>
      </c>
      <c r="C222" s="29" t="s">
        <v>898</v>
      </c>
      <c r="D222" s="29" t="s">
        <v>899</v>
      </c>
      <c r="E222" s="27">
        <f t="shared" ref="E222:E227" si="32">F222</f>
        <v>1458</v>
      </c>
      <c r="F222" s="27">
        <f t="shared" ref="F222:F227" si="33">G222+N222+O222+P222</f>
        <v>1458</v>
      </c>
      <c r="G222" s="27">
        <f t="shared" si="31"/>
        <v>1458</v>
      </c>
      <c r="H222" s="27">
        <v>1458</v>
      </c>
      <c r="I222" s="27"/>
      <c r="J222" s="27"/>
      <c r="K222" s="27"/>
      <c r="L222" s="27"/>
      <c r="M222" s="27"/>
      <c r="N222" s="27"/>
      <c r="O222" s="27"/>
      <c r="P222" s="27"/>
      <c r="Q222" s="27"/>
      <c r="R222" s="27" t="s">
        <v>900</v>
      </c>
      <c r="S222" s="27" t="s">
        <v>901</v>
      </c>
      <c r="T222" s="27" t="s">
        <v>902</v>
      </c>
      <c r="U222" s="27"/>
    </row>
    <row r="223" s="3" customFormat="1" ht="367" customHeight="1" spans="1:21">
      <c r="A223" s="39"/>
      <c r="B223" s="27"/>
      <c r="C223" s="29"/>
      <c r="D223" s="29"/>
      <c r="E223" s="27"/>
      <c r="F223" s="27"/>
      <c r="G223" s="27"/>
      <c r="H223" s="27"/>
      <c r="I223" s="27"/>
      <c r="J223" s="27"/>
      <c r="K223" s="27"/>
      <c r="L223" s="27"/>
      <c r="M223" s="27"/>
      <c r="N223" s="27"/>
      <c r="O223" s="27"/>
      <c r="P223" s="27"/>
      <c r="Q223" s="27"/>
      <c r="R223" s="27"/>
      <c r="S223" s="27"/>
      <c r="T223" s="27"/>
      <c r="U223" s="27"/>
    </row>
    <row r="224" s="3" customFormat="1" ht="333" customHeight="1" spans="1:21">
      <c r="A224" s="27">
        <v>201</v>
      </c>
      <c r="B224" s="27" t="s">
        <v>903</v>
      </c>
      <c r="C224" s="29" t="s">
        <v>898</v>
      </c>
      <c r="D224" s="28" t="s">
        <v>904</v>
      </c>
      <c r="E224" s="27">
        <f t="shared" si="32"/>
        <v>44.1</v>
      </c>
      <c r="F224" s="27">
        <f t="shared" si="33"/>
        <v>44.1</v>
      </c>
      <c r="G224" s="27">
        <f t="shared" si="31"/>
        <v>44.1</v>
      </c>
      <c r="H224" s="27">
        <v>44.1</v>
      </c>
      <c r="I224" s="27"/>
      <c r="J224" s="27"/>
      <c r="K224" s="27"/>
      <c r="L224" s="27"/>
      <c r="M224" s="27"/>
      <c r="N224" s="27"/>
      <c r="O224" s="27"/>
      <c r="P224" s="27"/>
      <c r="Q224" s="27"/>
      <c r="R224" s="27" t="s">
        <v>905</v>
      </c>
      <c r="S224" s="27" t="s">
        <v>31</v>
      </c>
      <c r="T224" s="27" t="s">
        <v>32</v>
      </c>
      <c r="U224" s="27"/>
    </row>
    <row r="225" s="3" customFormat="1" ht="333" customHeight="1" spans="1:21">
      <c r="A225" s="27"/>
      <c r="B225" s="27"/>
      <c r="C225" s="29"/>
      <c r="D225" s="28"/>
      <c r="E225" s="27"/>
      <c r="F225" s="27"/>
      <c r="G225" s="27"/>
      <c r="H225" s="27"/>
      <c r="I225" s="27"/>
      <c r="J225" s="27"/>
      <c r="K225" s="27"/>
      <c r="L225" s="27"/>
      <c r="M225" s="27"/>
      <c r="N225" s="27"/>
      <c r="O225" s="27"/>
      <c r="P225" s="27"/>
      <c r="Q225" s="27"/>
      <c r="R225" s="27"/>
      <c r="S225" s="27"/>
      <c r="T225" s="27"/>
      <c r="U225" s="27"/>
    </row>
    <row r="226" s="3" customFormat="1" ht="330" customHeight="1" spans="1:21">
      <c r="A226" s="27">
        <v>202</v>
      </c>
      <c r="B226" s="28" t="s">
        <v>906</v>
      </c>
      <c r="C226" s="29" t="s">
        <v>907</v>
      </c>
      <c r="D226" s="29" t="s">
        <v>908</v>
      </c>
      <c r="E226" s="31">
        <f t="shared" si="32"/>
        <v>33.75</v>
      </c>
      <c r="F226" s="31">
        <f t="shared" si="33"/>
        <v>33.75</v>
      </c>
      <c r="G226" s="32">
        <f t="shared" ref="G226:G230" si="34">H226+I226+J226+K226+L226+M226</f>
        <v>33.75</v>
      </c>
      <c r="H226" s="31">
        <v>33.75</v>
      </c>
      <c r="I226" s="27"/>
      <c r="J226" s="27"/>
      <c r="K226" s="27"/>
      <c r="L226" s="27"/>
      <c r="M226" s="27"/>
      <c r="N226" s="27"/>
      <c r="O226" s="27"/>
      <c r="P226" s="27"/>
      <c r="Q226" s="27"/>
      <c r="R226" s="53" t="s">
        <v>905</v>
      </c>
      <c r="S226" s="53" t="s">
        <v>909</v>
      </c>
      <c r="T226" s="53" t="s">
        <v>910</v>
      </c>
      <c r="U226" s="54"/>
    </row>
    <row r="227" s="3" customFormat="1" ht="354" customHeight="1" spans="1:21">
      <c r="A227" s="27">
        <v>203</v>
      </c>
      <c r="B227" s="27" t="s">
        <v>911</v>
      </c>
      <c r="C227" s="29" t="s">
        <v>898</v>
      </c>
      <c r="D227" s="28" t="s">
        <v>912</v>
      </c>
      <c r="E227" s="27">
        <f t="shared" si="32"/>
        <v>101</v>
      </c>
      <c r="F227" s="27">
        <f t="shared" si="33"/>
        <v>101</v>
      </c>
      <c r="G227" s="27">
        <f t="shared" si="34"/>
        <v>101</v>
      </c>
      <c r="H227" s="27">
        <v>101</v>
      </c>
      <c r="I227" s="27"/>
      <c r="J227" s="27"/>
      <c r="K227" s="27"/>
      <c r="L227" s="27"/>
      <c r="M227" s="27"/>
      <c r="N227" s="27"/>
      <c r="O227" s="27"/>
      <c r="P227" s="27"/>
      <c r="Q227" s="27"/>
      <c r="R227" s="27" t="s">
        <v>913</v>
      </c>
      <c r="S227" s="27" t="s">
        <v>421</v>
      </c>
      <c r="T227" s="27" t="s">
        <v>914</v>
      </c>
      <c r="U227" s="27"/>
    </row>
    <row r="228" s="3" customFormat="1" ht="354" customHeight="1" spans="1:21">
      <c r="A228" s="27"/>
      <c r="B228" s="27"/>
      <c r="C228" s="29"/>
      <c r="D228" s="28"/>
      <c r="E228" s="27"/>
      <c r="F228" s="27"/>
      <c r="G228" s="27"/>
      <c r="H228" s="27"/>
      <c r="I228" s="27"/>
      <c r="J228" s="27"/>
      <c r="K228" s="27"/>
      <c r="L228" s="27"/>
      <c r="M228" s="27"/>
      <c r="N228" s="27"/>
      <c r="O228" s="27"/>
      <c r="P228" s="27"/>
      <c r="Q228" s="27"/>
      <c r="R228" s="27"/>
      <c r="S228" s="27"/>
      <c r="T228" s="27"/>
      <c r="U228" s="27"/>
    </row>
    <row r="229" s="8" customFormat="1" ht="18.75" spans="1:21">
      <c r="A229" s="50" t="s">
        <v>915</v>
      </c>
      <c r="B229" s="25"/>
      <c r="C229" s="63"/>
      <c r="D229" s="63"/>
      <c r="E229" s="65">
        <f>SUM(E230)</f>
        <v>500</v>
      </c>
      <c r="F229" s="65">
        <f>SUM(F230)</f>
        <v>500</v>
      </c>
      <c r="G229" s="65">
        <f>SUM(G230)</f>
        <v>500</v>
      </c>
      <c r="H229" s="65">
        <f>SUM(H230)</f>
        <v>500</v>
      </c>
      <c r="I229" s="65"/>
      <c r="J229" s="65"/>
      <c r="K229" s="65"/>
      <c r="L229" s="65"/>
      <c r="M229" s="65"/>
      <c r="N229" s="65"/>
      <c r="O229" s="65"/>
      <c r="P229" s="50"/>
      <c r="Q229" s="50"/>
      <c r="R229" s="50"/>
      <c r="S229" s="50"/>
      <c r="T229" s="50"/>
      <c r="U229" s="50"/>
    </row>
    <row r="230" s="3" customFormat="1" ht="193" customHeight="1" spans="1:21">
      <c r="A230" s="66">
        <v>204</v>
      </c>
      <c r="B230" s="66" t="s">
        <v>916</v>
      </c>
      <c r="C230" s="67" t="s">
        <v>898</v>
      </c>
      <c r="D230" s="68" t="s">
        <v>917</v>
      </c>
      <c r="E230" s="66">
        <f>F230</f>
        <v>500</v>
      </c>
      <c r="F230" s="66">
        <f>G230+N230+O230+P230</f>
        <v>500</v>
      </c>
      <c r="G230" s="66">
        <f t="shared" si="34"/>
        <v>500</v>
      </c>
      <c r="H230" s="66">
        <v>500</v>
      </c>
      <c r="I230" s="66"/>
      <c r="J230" s="66"/>
      <c r="K230" s="66"/>
      <c r="L230" s="66"/>
      <c r="M230" s="66"/>
      <c r="N230" s="66"/>
      <c r="O230" s="66"/>
      <c r="P230" s="66"/>
      <c r="Q230" s="66"/>
      <c r="R230" s="66" t="s">
        <v>918</v>
      </c>
      <c r="S230" s="66" t="s">
        <v>919</v>
      </c>
      <c r="T230" s="66" t="s">
        <v>920</v>
      </c>
      <c r="U230" s="66"/>
    </row>
    <row r="231" s="3" customFormat="1" ht="271" customHeight="1" spans="1:21">
      <c r="A231" s="66"/>
      <c r="B231" s="66"/>
      <c r="C231" s="67"/>
      <c r="D231" s="68"/>
      <c r="E231" s="66"/>
      <c r="F231" s="66"/>
      <c r="G231" s="66"/>
      <c r="H231" s="66"/>
      <c r="I231" s="66"/>
      <c r="J231" s="66"/>
      <c r="K231" s="66"/>
      <c r="L231" s="66"/>
      <c r="M231" s="66"/>
      <c r="N231" s="66"/>
      <c r="O231" s="66"/>
      <c r="P231" s="66"/>
      <c r="Q231" s="66"/>
      <c r="R231" s="66"/>
      <c r="S231" s="66"/>
      <c r="T231" s="66"/>
      <c r="U231" s="66"/>
    </row>
    <row r="232" s="3" customFormat="1" ht="286" customHeight="1" spans="1:21">
      <c r="A232" s="66"/>
      <c r="B232" s="66"/>
      <c r="C232" s="67"/>
      <c r="D232" s="68"/>
      <c r="E232" s="66"/>
      <c r="F232" s="66"/>
      <c r="G232" s="66"/>
      <c r="H232" s="66"/>
      <c r="I232" s="66"/>
      <c r="J232" s="66"/>
      <c r="K232" s="66"/>
      <c r="L232" s="66"/>
      <c r="M232" s="66"/>
      <c r="N232" s="66"/>
      <c r="O232" s="66"/>
      <c r="P232" s="66"/>
      <c r="Q232" s="66"/>
      <c r="R232" s="66"/>
      <c r="S232" s="66"/>
      <c r="T232" s="66"/>
      <c r="U232" s="66"/>
    </row>
    <row r="233" s="9" customFormat="1" spans="3:17">
      <c r="C233" s="69"/>
      <c r="D233" s="70"/>
      <c r="E233" s="12"/>
      <c r="F233" s="12"/>
      <c r="G233" s="12"/>
      <c r="H233" s="11"/>
      <c r="I233" s="11"/>
      <c r="J233" s="11"/>
      <c r="K233" s="11"/>
      <c r="L233" s="11"/>
      <c r="M233" s="11"/>
      <c r="N233" s="11"/>
      <c r="O233" s="11"/>
      <c r="P233" s="11"/>
      <c r="Q233" s="11"/>
    </row>
    <row r="234" s="9" customFormat="1" spans="3:17">
      <c r="C234" s="69"/>
      <c r="D234" s="70"/>
      <c r="E234" s="12"/>
      <c r="F234" s="12"/>
      <c r="G234" s="12"/>
      <c r="H234" s="11"/>
      <c r="I234" s="11"/>
      <c r="J234" s="11"/>
      <c r="K234" s="11"/>
      <c r="L234" s="11"/>
      <c r="M234" s="11"/>
      <c r="N234" s="11"/>
      <c r="O234" s="11"/>
      <c r="P234" s="11"/>
      <c r="Q234" s="11"/>
    </row>
    <row r="235" s="9" customFormat="1" spans="3:17">
      <c r="C235" s="69"/>
      <c r="D235" s="70"/>
      <c r="E235" s="12"/>
      <c r="F235" s="12"/>
      <c r="G235" s="12"/>
      <c r="H235" s="11"/>
      <c r="I235" s="11"/>
      <c r="J235" s="11"/>
      <c r="K235" s="11"/>
      <c r="L235" s="11"/>
      <c r="M235" s="11"/>
      <c r="N235" s="11"/>
      <c r="O235" s="11"/>
      <c r="P235" s="11"/>
      <c r="Q235" s="11"/>
    </row>
    <row r="236" s="9" customFormat="1" spans="3:17">
      <c r="C236" s="69"/>
      <c r="D236" s="70"/>
      <c r="E236" s="12"/>
      <c r="F236" s="12"/>
      <c r="G236" s="12"/>
      <c r="H236" s="11"/>
      <c r="I236" s="11"/>
      <c r="J236" s="11"/>
      <c r="K236" s="11"/>
      <c r="L236" s="11"/>
      <c r="M236" s="11"/>
      <c r="N236" s="11"/>
      <c r="O236" s="11"/>
      <c r="P236" s="11"/>
      <c r="Q236" s="11"/>
    </row>
    <row r="237" s="9" customFormat="1" spans="3:17">
      <c r="C237" s="69"/>
      <c r="D237" s="70"/>
      <c r="E237" s="12"/>
      <c r="F237" s="12"/>
      <c r="G237" s="12"/>
      <c r="H237" s="11"/>
      <c r="I237" s="11"/>
      <c r="J237" s="11"/>
      <c r="K237" s="11"/>
      <c r="L237" s="11"/>
      <c r="M237" s="11"/>
      <c r="N237" s="11"/>
      <c r="O237" s="11"/>
      <c r="P237" s="11"/>
      <c r="Q237" s="11"/>
    </row>
    <row r="238" s="9" customFormat="1" spans="3:17">
      <c r="C238" s="69"/>
      <c r="D238" s="70"/>
      <c r="E238" s="12"/>
      <c r="F238" s="12"/>
      <c r="G238" s="12"/>
      <c r="H238" s="11"/>
      <c r="I238" s="11"/>
      <c r="J238" s="11"/>
      <c r="K238" s="11"/>
      <c r="L238" s="11"/>
      <c r="M238" s="11"/>
      <c r="N238" s="11"/>
      <c r="O238" s="11"/>
      <c r="P238" s="11"/>
      <c r="Q238" s="11"/>
    </row>
    <row r="239" s="9" customFormat="1" spans="3:17">
      <c r="C239" s="69"/>
      <c r="D239" s="70"/>
      <c r="E239" s="12"/>
      <c r="F239" s="12"/>
      <c r="G239" s="12"/>
      <c r="H239" s="11"/>
      <c r="I239" s="11"/>
      <c r="J239" s="11"/>
      <c r="K239" s="11"/>
      <c r="L239" s="11"/>
      <c r="M239" s="11"/>
      <c r="N239" s="11"/>
      <c r="O239" s="11"/>
      <c r="P239" s="11"/>
      <c r="Q239" s="11"/>
    </row>
    <row r="240" s="9" customFormat="1" spans="3:17">
      <c r="C240" s="69"/>
      <c r="D240" s="70"/>
      <c r="E240" s="12"/>
      <c r="F240" s="12"/>
      <c r="G240" s="12"/>
      <c r="H240" s="11"/>
      <c r="I240" s="11"/>
      <c r="J240" s="11"/>
      <c r="K240" s="11"/>
      <c r="L240" s="11"/>
      <c r="M240" s="11"/>
      <c r="N240" s="11"/>
      <c r="O240" s="11"/>
      <c r="P240" s="11"/>
      <c r="Q240" s="11"/>
    </row>
    <row r="241" s="9" customFormat="1" spans="3:17">
      <c r="C241" s="69"/>
      <c r="D241" s="70"/>
      <c r="E241" s="12"/>
      <c r="F241" s="12"/>
      <c r="G241" s="12"/>
      <c r="H241" s="11"/>
      <c r="I241" s="11"/>
      <c r="J241" s="11"/>
      <c r="K241" s="11"/>
      <c r="L241" s="11"/>
      <c r="M241" s="11"/>
      <c r="N241" s="11"/>
      <c r="O241" s="11"/>
      <c r="P241" s="11"/>
      <c r="Q241" s="11"/>
    </row>
    <row r="242" s="9" customFormat="1" spans="3:17">
      <c r="C242" s="69"/>
      <c r="D242" s="70"/>
      <c r="E242" s="12"/>
      <c r="F242" s="12"/>
      <c r="G242" s="12"/>
      <c r="H242" s="11"/>
      <c r="I242" s="11"/>
      <c r="J242" s="11"/>
      <c r="K242" s="11"/>
      <c r="L242" s="11"/>
      <c r="M242" s="11"/>
      <c r="N242" s="11"/>
      <c r="O242" s="11"/>
      <c r="P242" s="11"/>
      <c r="Q242" s="11"/>
    </row>
    <row r="243" s="9" customFormat="1" spans="3:17">
      <c r="C243" s="69"/>
      <c r="D243" s="70"/>
      <c r="E243" s="12"/>
      <c r="F243" s="12"/>
      <c r="G243" s="12"/>
      <c r="H243" s="11"/>
      <c r="I243" s="11"/>
      <c r="J243" s="11"/>
      <c r="K243" s="11"/>
      <c r="L243" s="11"/>
      <c r="M243" s="11"/>
      <c r="N243" s="11"/>
      <c r="O243" s="11"/>
      <c r="P243" s="11"/>
      <c r="Q243" s="11"/>
    </row>
    <row r="244" spans="3:4">
      <c r="C244" s="69"/>
      <c r="D244" s="70"/>
    </row>
    <row r="245" spans="3:4">
      <c r="C245" s="69"/>
      <c r="D245" s="70"/>
    </row>
    <row r="246" spans="3:4">
      <c r="C246" s="69"/>
      <c r="D246" s="70"/>
    </row>
    <row r="247" spans="3:4">
      <c r="C247" s="69"/>
      <c r="D247" s="70"/>
    </row>
    <row r="248" spans="3:4">
      <c r="C248" s="69"/>
      <c r="D248" s="70"/>
    </row>
    <row r="249" spans="3:4">
      <c r="C249" s="69"/>
      <c r="D249" s="70"/>
    </row>
    <row r="250" spans="3:4">
      <c r="C250" s="69"/>
      <c r="D250" s="70"/>
    </row>
    <row r="251" spans="3:4">
      <c r="C251" s="69"/>
      <c r="D251" s="70"/>
    </row>
    <row r="252" spans="3:4">
      <c r="C252" s="69"/>
      <c r="D252" s="70"/>
    </row>
    <row r="253" spans="3:4">
      <c r="C253" s="69"/>
      <c r="D253" s="70"/>
    </row>
    <row r="254" spans="3:4">
      <c r="C254" s="69"/>
      <c r="D254" s="70"/>
    </row>
    <row r="255" spans="3:4">
      <c r="C255" s="69"/>
      <c r="D255" s="70"/>
    </row>
    <row r="256" spans="3:4">
      <c r="C256" s="69"/>
      <c r="D256" s="70"/>
    </row>
    <row r="257" spans="3:4">
      <c r="C257" s="69"/>
      <c r="D257" s="70"/>
    </row>
    <row r="258" spans="3:4">
      <c r="C258" s="69"/>
      <c r="D258" s="70"/>
    </row>
    <row r="259" spans="3:4">
      <c r="C259" s="69"/>
      <c r="D259" s="70"/>
    </row>
    <row r="260" spans="3:4">
      <c r="C260" s="69"/>
      <c r="D260" s="70"/>
    </row>
    <row r="261" spans="3:4">
      <c r="C261" s="69"/>
      <c r="D261" s="70"/>
    </row>
    <row r="262" spans="3:4">
      <c r="C262" s="69"/>
      <c r="D262" s="70"/>
    </row>
    <row r="263" spans="3:4">
      <c r="C263" s="69"/>
      <c r="D263" s="70"/>
    </row>
    <row r="264" spans="3:4">
      <c r="C264" s="69"/>
      <c r="D264" s="70"/>
    </row>
    <row r="265" spans="3:4">
      <c r="C265" s="69"/>
      <c r="D265" s="70"/>
    </row>
    <row r="266" spans="3:4">
      <c r="C266" s="69"/>
      <c r="D266" s="70"/>
    </row>
    <row r="267" spans="3:4">
      <c r="C267" s="69"/>
      <c r="D267" s="70"/>
    </row>
    <row r="268" spans="3:4">
      <c r="C268" s="69"/>
      <c r="D268" s="70"/>
    </row>
    <row r="269" spans="3:4">
      <c r="C269" s="69"/>
      <c r="D269" s="70"/>
    </row>
    <row r="270" spans="3:4">
      <c r="C270" s="69"/>
      <c r="D270" s="70"/>
    </row>
    <row r="271" spans="3:4">
      <c r="C271" s="69"/>
      <c r="D271" s="70"/>
    </row>
    <row r="272" spans="3:4">
      <c r="C272" s="69"/>
      <c r="D272" s="70"/>
    </row>
    <row r="273" spans="3:4">
      <c r="C273" s="69"/>
      <c r="D273" s="70"/>
    </row>
    <row r="274" spans="3:4">
      <c r="C274" s="69"/>
      <c r="D274" s="70"/>
    </row>
    <row r="275" spans="3:4">
      <c r="C275" s="69"/>
      <c r="D275" s="70"/>
    </row>
    <row r="276" spans="3:4">
      <c r="C276" s="69"/>
      <c r="D276" s="70"/>
    </row>
    <row r="277" spans="3:4">
      <c r="C277" s="69"/>
      <c r="D277" s="70"/>
    </row>
    <row r="278" spans="3:4">
      <c r="C278" s="69"/>
      <c r="D278" s="70"/>
    </row>
    <row r="279" spans="3:4">
      <c r="C279" s="69"/>
      <c r="D279" s="70"/>
    </row>
    <row r="280" spans="3:4">
      <c r="C280" s="69"/>
      <c r="D280" s="70"/>
    </row>
    <row r="281" spans="3:4">
      <c r="C281" s="69"/>
      <c r="D281" s="70"/>
    </row>
    <row r="282" spans="3:4">
      <c r="C282" s="69"/>
      <c r="D282" s="70"/>
    </row>
    <row r="283" spans="3:4">
      <c r="C283" s="69"/>
      <c r="D283" s="70"/>
    </row>
    <row r="284" spans="3:4">
      <c r="C284" s="69"/>
      <c r="D284" s="70"/>
    </row>
    <row r="285" spans="3:4">
      <c r="C285" s="69"/>
      <c r="D285" s="70"/>
    </row>
    <row r="286" spans="3:4">
      <c r="C286" s="69"/>
      <c r="D286" s="70"/>
    </row>
    <row r="287" spans="3:4">
      <c r="C287" s="69"/>
      <c r="D287" s="70"/>
    </row>
    <row r="288" spans="3:4">
      <c r="C288" s="69"/>
      <c r="D288" s="70"/>
    </row>
    <row r="289" spans="3:4">
      <c r="C289" s="69"/>
      <c r="D289" s="70"/>
    </row>
    <row r="290" spans="3:4">
      <c r="C290" s="69"/>
      <c r="D290" s="70"/>
    </row>
    <row r="291" spans="3:4">
      <c r="C291" s="69"/>
      <c r="D291" s="70"/>
    </row>
    <row r="292" spans="3:4">
      <c r="C292" s="69"/>
      <c r="D292" s="70"/>
    </row>
    <row r="293" spans="3:4">
      <c r="C293" s="69"/>
      <c r="D293" s="70"/>
    </row>
    <row r="294" spans="3:4">
      <c r="C294" s="69"/>
      <c r="D294" s="70"/>
    </row>
    <row r="295" spans="3:4">
      <c r="C295" s="69"/>
      <c r="D295" s="70"/>
    </row>
    <row r="296" spans="3:4">
      <c r="C296" s="69"/>
      <c r="D296" s="70"/>
    </row>
    <row r="297" spans="3:4">
      <c r="C297" s="69"/>
      <c r="D297" s="70"/>
    </row>
    <row r="298" spans="3:4">
      <c r="C298" s="69"/>
      <c r="D298" s="70"/>
    </row>
    <row r="299" spans="3:4">
      <c r="C299" s="69"/>
      <c r="D299" s="70"/>
    </row>
    <row r="300" spans="3:4">
      <c r="C300" s="69"/>
      <c r="D300" s="70"/>
    </row>
    <row r="301" spans="3:4">
      <c r="C301" s="69"/>
      <c r="D301" s="70"/>
    </row>
    <row r="302" spans="4:4">
      <c r="D302" s="72"/>
    </row>
    <row r="303" spans="4:4">
      <c r="D303" s="72"/>
    </row>
  </sheetData>
  <protectedRanges>
    <protectedRange sqref="S2:U4" name="区域1"/>
  </protectedRanges>
  <mergeCells count="331">
    <mergeCell ref="B1:U1"/>
    <mergeCell ref="G2:Q2"/>
    <mergeCell ref="G3:M3"/>
    <mergeCell ref="N3:Q3"/>
    <mergeCell ref="A5:B5"/>
    <mergeCell ref="C5:D5"/>
    <mergeCell ref="A2:A4"/>
    <mergeCell ref="A7:A8"/>
    <mergeCell ref="A9:A10"/>
    <mergeCell ref="A11:A12"/>
    <mergeCell ref="A20:A21"/>
    <mergeCell ref="A29:A31"/>
    <mergeCell ref="A44:A45"/>
    <mergeCell ref="A46:A47"/>
    <mergeCell ref="A71:A72"/>
    <mergeCell ref="A105:A106"/>
    <mergeCell ref="A107:A108"/>
    <mergeCell ref="A109:A110"/>
    <mergeCell ref="A222:A223"/>
    <mergeCell ref="A224:A225"/>
    <mergeCell ref="A227:A228"/>
    <mergeCell ref="A230:A232"/>
    <mergeCell ref="B2:B4"/>
    <mergeCell ref="B7:B8"/>
    <mergeCell ref="B9:B10"/>
    <mergeCell ref="B11:B12"/>
    <mergeCell ref="B20:B21"/>
    <mergeCell ref="B29:B31"/>
    <mergeCell ref="B44:B45"/>
    <mergeCell ref="B46:B47"/>
    <mergeCell ref="B71:B72"/>
    <mergeCell ref="B105:B106"/>
    <mergeCell ref="B107:B108"/>
    <mergeCell ref="B109:B110"/>
    <mergeCell ref="B222:B223"/>
    <mergeCell ref="B224:B225"/>
    <mergeCell ref="B227:B228"/>
    <mergeCell ref="B230:B232"/>
    <mergeCell ref="C2:C4"/>
    <mergeCell ref="C7:C8"/>
    <mergeCell ref="C9:C10"/>
    <mergeCell ref="C11:C12"/>
    <mergeCell ref="C20:C21"/>
    <mergeCell ref="C29:C31"/>
    <mergeCell ref="C44:C45"/>
    <mergeCell ref="C46:C47"/>
    <mergeCell ref="C71:C72"/>
    <mergeCell ref="C105:C106"/>
    <mergeCell ref="C107:C108"/>
    <mergeCell ref="C109:C110"/>
    <mergeCell ref="C222:C223"/>
    <mergeCell ref="C224:C225"/>
    <mergeCell ref="C227:C228"/>
    <mergeCell ref="C230:C232"/>
    <mergeCell ref="D2:D4"/>
    <mergeCell ref="D7:D8"/>
    <mergeCell ref="D9:D10"/>
    <mergeCell ref="D11:D12"/>
    <mergeCell ref="D20:D21"/>
    <mergeCell ref="D29:D31"/>
    <mergeCell ref="D44:D45"/>
    <mergeCell ref="D46:D47"/>
    <mergeCell ref="D71:D72"/>
    <mergeCell ref="D105:D106"/>
    <mergeCell ref="D107:D108"/>
    <mergeCell ref="D109:D110"/>
    <mergeCell ref="D222:D223"/>
    <mergeCell ref="D224:D225"/>
    <mergeCell ref="D227:D228"/>
    <mergeCell ref="D230:D232"/>
    <mergeCell ref="E2:E4"/>
    <mergeCell ref="E7:E8"/>
    <mergeCell ref="E9:E10"/>
    <mergeCell ref="E11:E12"/>
    <mergeCell ref="E20:E21"/>
    <mergeCell ref="E29:E31"/>
    <mergeCell ref="E44:E45"/>
    <mergeCell ref="E46:E47"/>
    <mergeCell ref="E71:E72"/>
    <mergeCell ref="E105:E106"/>
    <mergeCell ref="E107:E108"/>
    <mergeCell ref="E109:E110"/>
    <mergeCell ref="E222:E223"/>
    <mergeCell ref="E224:E225"/>
    <mergeCell ref="E227:E228"/>
    <mergeCell ref="E230:E232"/>
    <mergeCell ref="F2:F4"/>
    <mergeCell ref="F7:F8"/>
    <mergeCell ref="F9:F10"/>
    <mergeCell ref="F11:F12"/>
    <mergeCell ref="F20:F21"/>
    <mergeCell ref="F29:F31"/>
    <mergeCell ref="F44:F45"/>
    <mergeCell ref="F46:F47"/>
    <mergeCell ref="F71:F72"/>
    <mergeCell ref="F105:F106"/>
    <mergeCell ref="F107:F108"/>
    <mergeCell ref="F109:F110"/>
    <mergeCell ref="F222:F223"/>
    <mergeCell ref="F224:F225"/>
    <mergeCell ref="F227:F228"/>
    <mergeCell ref="F230:F232"/>
    <mergeCell ref="G7:G8"/>
    <mergeCell ref="G9:G10"/>
    <mergeCell ref="G11:G12"/>
    <mergeCell ref="G20:G21"/>
    <mergeCell ref="G29:G31"/>
    <mergeCell ref="G44:G45"/>
    <mergeCell ref="G46:G47"/>
    <mergeCell ref="G71:G72"/>
    <mergeCell ref="G105:G106"/>
    <mergeCell ref="G107:G108"/>
    <mergeCell ref="G109:G110"/>
    <mergeCell ref="G222:G223"/>
    <mergeCell ref="G224:G225"/>
    <mergeCell ref="G227:G228"/>
    <mergeCell ref="G230:G232"/>
    <mergeCell ref="H7:H8"/>
    <mergeCell ref="H9:H10"/>
    <mergeCell ref="H11:H12"/>
    <mergeCell ref="H20:H21"/>
    <mergeCell ref="H29:H31"/>
    <mergeCell ref="H44:H45"/>
    <mergeCell ref="H46:H47"/>
    <mergeCell ref="H71:H72"/>
    <mergeCell ref="H105:H106"/>
    <mergeCell ref="H107:H108"/>
    <mergeCell ref="H109:H110"/>
    <mergeCell ref="H222:H223"/>
    <mergeCell ref="H224:H225"/>
    <mergeCell ref="H227:H228"/>
    <mergeCell ref="H230:H232"/>
    <mergeCell ref="I7:I8"/>
    <mergeCell ref="I9:I10"/>
    <mergeCell ref="I11:I12"/>
    <mergeCell ref="I20:I21"/>
    <mergeCell ref="I29:I31"/>
    <mergeCell ref="I44:I45"/>
    <mergeCell ref="I46:I47"/>
    <mergeCell ref="I71:I72"/>
    <mergeCell ref="I105:I106"/>
    <mergeCell ref="I107:I108"/>
    <mergeCell ref="I109:I110"/>
    <mergeCell ref="I222:I223"/>
    <mergeCell ref="I224:I225"/>
    <mergeCell ref="I227:I228"/>
    <mergeCell ref="I230:I232"/>
    <mergeCell ref="J7:J8"/>
    <mergeCell ref="J9:J10"/>
    <mergeCell ref="J11:J12"/>
    <mergeCell ref="J20:J21"/>
    <mergeCell ref="J29:J31"/>
    <mergeCell ref="J44:J45"/>
    <mergeCell ref="J46:J47"/>
    <mergeCell ref="J71:J72"/>
    <mergeCell ref="J105:J106"/>
    <mergeCell ref="J107:J108"/>
    <mergeCell ref="J109:J110"/>
    <mergeCell ref="J222:J223"/>
    <mergeCell ref="J224:J225"/>
    <mergeCell ref="J227:J228"/>
    <mergeCell ref="J230:J232"/>
    <mergeCell ref="K7:K8"/>
    <mergeCell ref="K9:K10"/>
    <mergeCell ref="K11:K12"/>
    <mergeCell ref="K20:K21"/>
    <mergeCell ref="K29:K31"/>
    <mergeCell ref="K44:K45"/>
    <mergeCell ref="K46:K47"/>
    <mergeCell ref="K71:K72"/>
    <mergeCell ref="K105:K106"/>
    <mergeCell ref="K107:K108"/>
    <mergeCell ref="K109:K110"/>
    <mergeCell ref="K222:K223"/>
    <mergeCell ref="K224:K225"/>
    <mergeCell ref="K227:K228"/>
    <mergeCell ref="K230:K232"/>
    <mergeCell ref="L7:L8"/>
    <mergeCell ref="L9:L10"/>
    <mergeCell ref="L11:L12"/>
    <mergeCell ref="L20:L21"/>
    <mergeCell ref="L29:L31"/>
    <mergeCell ref="L44:L45"/>
    <mergeCell ref="L46:L47"/>
    <mergeCell ref="L71:L72"/>
    <mergeCell ref="L105:L106"/>
    <mergeCell ref="L107:L108"/>
    <mergeCell ref="L109:L110"/>
    <mergeCell ref="L222:L223"/>
    <mergeCell ref="L224:L225"/>
    <mergeCell ref="L227:L228"/>
    <mergeCell ref="L230:L232"/>
    <mergeCell ref="M7:M8"/>
    <mergeCell ref="M9:M10"/>
    <mergeCell ref="M11:M12"/>
    <mergeCell ref="M20:M21"/>
    <mergeCell ref="M29:M31"/>
    <mergeCell ref="M44:M45"/>
    <mergeCell ref="M46:M47"/>
    <mergeCell ref="M71:M72"/>
    <mergeCell ref="M105:M106"/>
    <mergeCell ref="M107:M108"/>
    <mergeCell ref="M109:M110"/>
    <mergeCell ref="M222:M223"/>
    <mergeCell ref="M224:M225"/>
    <mergeCell ref="M227:M228"/>
    <mergeCell ref="M230:M232"/>
    <mergeCell ref="N7:N8"/>
    <mergeCell ref="N9:N10"/>
    <mergeCell ref="N11:N12"/>
    <mergeCell ref="N20:N21"/>
    <mergeCell ref="N29:N31"/>
    <mergeCell ref="N44:N45"/>
    <mergeCell ref="N46:N47"/>
    <mergeCell ref="N71:N72"/>
    <mergeCell ref="N105:N106"/>
    <mergeCell ref="N107:N108"/>
    <mergeCell ref="N109:N110"/>
    <mergeCell ref="N222:N223"/>
    <mergeCell ref="N224:N225"/>
    <mergeCell ref="N227:N228"/>
    <mergeCell ref="N230:N232"/>
    <mergeCell ref="O7:O8"/>
    <mergeCell ref="O9:O10"/>
    <mergeCell ref="O11:O12"/>
    <mergeCell ref="O20:O21"/>
    <mergeCell ref="O29:O31"/>
    <mergeCell ref="O44:O45"/>
    <mergeCell ref="O46:O47"/>
    <mergeCell ref="O71:O72"/>
    <mergeCell ref="O105:O106"/>
    <mergeCell ref="O107:O108"/>
    <mergeCell ref="O109:O110"/>
    <mergeCell ref="O222:O223"/>
    <mergeCell ref="O224:O225"/>
    <mergeCell ref="O227:O228"/>
    <mergeCell ref="O230:O232"/>
    <mergeCell ref="P7:P8"/>
    <mergeCell ref="P9:P10"/>
    <mergeCell ref="P11:P12"/>
    <mergeCell ref="P20:P21"/>
    <mergeCell ref="P29:P31"/>
    <mergeCell ref="P44:P45"/>
    <mergeCell ref="P46:P47"/>
    <mergeCell ref="P71:P72"/>
    <mergeCell ref="P105:P106"/>
    <mergeCell ref="P107:P108"/>
    <mergeCell ref="P109:P110"/>
    <mergeCell ref="P222:P223"/>
    <mergeCell ref="P224:P225"/>
    <mergeCell ref="P227:P228"/>
    <mergeCell ref="P230:P232"/>
    <mergeCell ref="Q7:Q8"/>
    <mergeCell ref="Q9:Q10"/>
    <mergeCell ref="Q11:Q12"/>
    <mergeCell ref="Q20:Q21"/>
    <mergeCell ref="Q29:Q31"/>
    <mergeCell ref="Q44:Q45"/>
    <mergeCell ref="Q46:Q47"/>
    <mergeCell ref="Q71:Q72"/>
    <mergeCell ref="Q105:Q106"/>
    <mergeCell ref="Q107:Q108"/>
    <mergeCell ref="Q109:Q110"/>
    <mergeCell ref="Q222:Q223"/>
    <mergeCell ref="Q224:Q225"/>
    <mergeCell ref="Q227:Q228"/>
    <mergeCell ref="Q230:Q232"/>
    <mergeCell ref="R2:R4"/>
    <mergeCell ref="R7:R8"/>
    <mergeCell ref="R9:R10"/>
    <mergeCell ref="R11:R12"/>
    <mergeCell ref="R20:R21"/>
    <mergeCell ref="R29:R31"/>
    <mergeCell ref="R44:R45"/>
    <mergeCell ref="R46:R47"/>
    <mergeCell ref="R71:R72"/>
    <mergeCell ref="R105:R106"/>
    <mergeCell ref="R107:R108"/>
    <mergeCell ref="R109:R110"/>
    <mergeCell ref="R222:R223"/>
    <mergeCell ref="R224:R225"/>
    <mergeCell ref="R227:R228"/>
    <mergeCell ref="R230:R232"/>
    <mergeCell ref="S2:S4"/>
    <mergeCell ref="S7:S8"/>
    <mergeCell ref="S9:S10"/>
    <mergeCell ref="S11:S12"/>
    <mergeCell ref="S20:S21"/>
    <mergeCell ref="S29:S31"/>
    <mergeCell ref="S44:S45"/>
    <mergeCell ref="S46:S47"/>
    <mergeCell ref="S71:S72"/>
    <mergeCell ref="S105:S106"/>
    <mergeCell ref="S107:S108"/>
    <mergeCell ref="S109:S110"/>
    <mergeCell ref="S222:S223"/>
    <mergeCell ref="S224:S225"/>
    <mergeCell ref="S227:S228"/>
    <mergeCell ref="S230:S232"/>
    <mergeCell ref="T2:T4"/>
    <mergeCell ref="T7:T8"/>
    <mergeCell ref="T9:T10"/>
    <mergeCell ref="T11:T12"/>
    <mergeCell ref="T20:T21"/>
    <mergeCell ref="T29:T31"/>
    <mergeCell ref="T44:T45"/>
    <mergeCell ref="T46:T47"/>
    <mergeCell ref="T71:T72"/>
    <mergeCell ref="T105:T106"/>
    <mergeCell ref="T107:T108"/>
    <mergeCell ref="T109:T110"/>
    <mergeCell ref="T222:T223"/>
    <mergeCell ref="T224:T225"/>
    <mergeCell ref="T227:T228"/>
    <mergeCell ref="T230:T232"/>
    <mergeCell ref="U2:U4"/>
    <mergeCell ref="U7:U8"/>
    <mergeCell ref="U9:U10"/>
    <mergeCell ref="U11:U12"/>
    <mergeCell ref="U20:U21"/>
    <mergeCell ref="U29:U31"/>
    <mergeCell ref="U44:U45"/>
    <mergeCell ref="U46:U47"/>
    <mergeCell ref="U71:U72"/>
    <mergeCell ref="U105:U106"/>
    <mergeCell ref="U107:U108"/>
    <mergeCell ref="U109:U110"/>
    <mergeCell ref="U222:U223"/>
    <mergeCell ref="U224:U225"/>
    <mergeCell ref="U227:U228"/>
    <mergeCell ref="U230:U232"/>
  </mergeCells>
  <printOptions horizontalCentered="1"/>
  <pageMargins left="0.554861111111111" right="0.554861111111111" top="0.409027777777778" bottom="0.60625" header="0" footer="0"/>
  <pageSetup paperSize="8" scale="62" orientation="landscape" horizontalDpi="600"/>
  <headerFooter/>
  <rowBreaks count="9" manualBreakCount="9">
    <brk id="8" max="20" man="1"/>
    <brk id="13" max="20" man="1"/>
    <brk id="19" max="20" man="1"/>
    <brk id="28" max="20" man="1"/>
    <brk id="70" max="20" man="1"/>
    <brk id="106" max="16383" man="1"/>
    <brk id="225" max="20" man="1"/>
    <brk id="229" max="20" man="1"/>
    <brk id="23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D2:D15"/>
  <sheetViews>
    <sheetView workbookViewId="0">
      <selection activeCell="D24" sqref="D24"/>
    </sheetView>
  </sheetViews>
  <sheetFormatPr defaultColWidth="9" defaultRowHeight="13.5" outlineLevelCol="3"/>
  <cols>
    <col min="4" max="4" width="33.5" customWidth="1"/>
  </cols>
  <sheetData>
    <row r="2" spans="4:4">
      <c r="D2">
        <v>80229.622</v>
      </c>
    </row>
    <row r="9" spans="4:4">
      <c r="D9">
        <v>60504</v>
      </c>
    </row>
    <row r="12" spans="4:4">
      <c r="D12">
        <v>60730.11393</v>
      </c>
    </row>
    <row r="14" spans="4:4">
      <c r="D14">
        <f>D9-D12</f>
        <v>-226.113930000007</v>
      </c>
    </row>
    <row r="15" spans="4:4">
      <c r="D15">
        <v>226.113930000007</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项目表</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kshl</dc:creator>
  <cp:lastModifiedBy>习惯权权是一种喜欢</cp:lastModifiedBy>
  <dcterms:created xsi:type="dcterms:W3CDTF">2018-02-11T03:18:00Z</dcterms:created>
  <cp:lastPrinted>2019-05-16T04:47:00Z</cp:lastPrinted>
  <dcterms:modified xsi:type="dcterms:W3CDTF">2020-04-13T05:51:24Z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y fmtid="{D5CDD505-2E9C-101B-9397-08002B2CF9AE}" pid="3" name="KSOReadingLayout">
    <vt:bool>true</vt:bool>
  </property>
</Properties>
</file>