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 activeTab="1"/>
  </bookViews>
  <sheets>
    <sheet name="收入决算" sheetId="1" r:id="rId1"/>
    <sheet name="支出决算" sheetId="2" r:id="rId2"/>
    <sheet name="结余决算" sheetId="3" r:id="rId3"/>
  </sheets>
  <definedNames>
    <definedName name="_xlnm.Print_Area" localSheetId="2">结余决算!$A$1:$C$22</definedName>
    <definedName name="_xlnm.Print_Area" localSheetId="0">收入决算!$A$1:$C$40</definedName>
    <definedName name="_xlnm.Print_Area" localSheetId="1">支出决算!$A$1:$C$23</definedName>
  </definedNames>
  <calcPr calcId="144525"/>
</workbook>
</file>

<file path=xl/sharedStrings.xml><?xml version="1.0" encoding="utf-8"?>
<sst xmlns="http://schemas.openxmlformats.org/spreadsheetml/2006/main" count="59">
  <si>
    <t>附件5：</t>
  </si>
  <si>
    <t>2019年本级社会保险基金决算收入表</t>
  </si>
  <si>
    <t>单位：万元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</si>
  <si>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</si>
  <si>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2019年决算数</t>
  </si>
  <si>
    <t>全区社会保险基金收入合计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</si>
  <si>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</si>
  <si>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</si>
  <si>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</si>
  <si>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</si>
  <si>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</si>
  <si>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</si>
  <si>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</si>
  <si>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</si>
  <si>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</si>
  <si>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</si>
  <si>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</si>
  <si>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附件6：</t>
  </si>
  <si>
    <t>2019年本级社会保险基金决算支出表</t>
  </si>
  <si>
    <t>项　目</t>
  </si>
  <si>
    <t>全区社会保险基金支出合计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</si>
  <si>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</si>
  <si>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</si>
  <si>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</si>
  <si>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</si>
  <si>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</si>
  <si>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　　　　其中：基本养老金支出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</si>
  <si>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</si>
  <si>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</si>
  <si>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</si>
  <si>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</si>
  <si>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</si>
  <si>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</si>
  <si>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</si>
  <si>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其中：失业保险金支出</t>
  </si>
  <si>
    <t>八、生育保险基金支出</t>
  </si>
  <si>
    <t>　　其中：医疗费用支出</t>
  </si>
  <si>
    <t xml:space="preserve">          生育津贴支出</t>
  </si>
  <si>
    <t>附件7：</t>
  </si>
  <si>
    <t>2019年本级社会保险基金决算结余表</t>
  </si>
  <si>
    <t>2019年年末结余决算数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</si>
  <si>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</si>
  <si>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</si>
  <si>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</si>
  <si>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</si>
  <si>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</si>
  <si>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</si>
  <si>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</si>
  <si>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</si>
  <si>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八、生育保险基金本年收支结余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</si>
  <si>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</si>
  <si>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</si>
  <si>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</si>
  <si>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</si>
  <si>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</si>
  <si>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</si>
  <si>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</si>
  <si>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</si>
  <si>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八、生育保险基金年末累计结余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</si>
</sst>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);[Red]\(#,##0.00\)"/>
    <numFmt numFmtId="177" formatCode="#,##0.00_ ;[Red]\-#,##0.00\ "/>
  </numFmts>
  <fonts count="31">
    <font>
      <sz val="10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1"/>
      <color indexed="8"/>
      <name val="宋体"/>
      <charset val="134"/>
    </font>
    <font>
      <sz val="13"/>
      <color indexed="8"/>
      <name val="宋体"/>
      <charset val="134"/>
    </font>
    <font>
      <b/>
      <sz val="2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3" borderId="3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9" fillId="23" borderId="10" applyNumberFormat="0" applyAlignment="0" applyProtection="0">
      <alignment vertical="center"/>
    </xf>
    <xf numFmtId="0" fontId="30" fillId="23" borderId="4" applyNumberFormat="0" applyAlignment="0" applyProtection="0">
      <alignment vertical="center"/>
    </xf>
    <xf numFmtId="0" fontId="22" fillId="19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7" fontId="6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7" fontId="7" fillId="0" borderId="1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0" fillId="2" borderId="0" xfId="0" applyFont="1" applyFill="1"/>
    <xf numFmtId="0" fontId="8" fillId="0" borderId="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6" fontId="6" fillId="0" borderId="1" xfId="0" applyNumberFormat="1" applyFont="1" applyFill="1" applyBorder="1" applyAlignment="1" applyProtection="1">
      <alignment horizontal="right" vertical="center"/>
    </xf>
    <xf numFmtId="176" fontId="7" fillId="0" borderId="1" xfId="0" applyNumberFormat="1" applyFont="1" applyFill="1" applyBorder="1" applyAlignment="1" applyProtection="1">
      <alignment horizontal="right" vertical="center"/>
    </xf>
    <xf numFmtId="176" fontId="7" fillId="0" borderId="1" xfId="0" applyNumberFormat="1" applyFont="1" applyBorder="1" applyAlignment="1">
      <alignment horizontal="right" vertical="center"/>
    </xf>
    <xf numFmtId="176" fontId="7" fillId="0" borderId="0" xfId="0" applyNumberFormat="1" applyFont="1" applyFill="1" applyBorder="1" applyAlignment="1" applyProtection="1">
      <alignment horizontal="right" vertical="center"/>
    </xf>
    <xf numFmtId="0" fontId="9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177" fontId="7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Q54"/>
  <sheetViews>
    <sheetView showGridLines="0" showZeros="0" topLeftCell="A5" workbookViewId="0">
      <selection activeCell="G19" sqref="G19"/>
    </sheetView>
  </sheetViews>
  <sheetFormatPr defaultColWidth="9" defaultRowHeight="14.25" customHeight="1"/>
  <cols>
    <col min="1" max="1" width="46.8571428571429" style="1" customWidth="1"/>
    <col min="2" max="2" width="33.7142857142857" style="1" customWidth="1"/>
    <col min="3" max="251" width="10.2857142857143" style="1" customWidth="1"/>
    <col min="252" max="16384" width="9.14285714285714" style="1"/>
  </cols>
  <sheetData>
    <row r="1" ht="17.25" customHeight="1" spans="1:1">
      <c r="A1" s="2" t="s">
        <v>0</v>
      </c>
    </row>
    <row r="2" ht="30" customHeight="1" spans="1:251">
      <c r="A2" s="22" t="s">
        <v>1</v>
      </c>
      <c r="B2" s="22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</row>
    <row r="3" ht="15.75" customHeight="1" spans="1:251">
      <c r="A3" s="5" t="s">
        <v>2</v>
      </c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</row>
    <row r="4" ht="18.95" customHeight="1" spans="1:251">
      <c r="A4" s="6" t="s">
        <v>3</v>
      </c>
      <c r="B4" s="6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</row>
    <row r="5" ht="18.95" customHeight="1" spans="1:251">
      <c r="A5" s="15" t="s">
        <v>5</v>
      </c>
      <c r="B5" s="10">
        <f t="shared" ref="B5:B8" si="0">B9+B13+B17+B21+B25+B29+B33+B37</f>
        <v>95233.69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</row>
    <row r="6" ht="18.95" customHeight="1" spans="1:251">
      <c r="A6" s="15" t="s">
        <v>6</v>
      </c>
      <c r="B6" s="10">
        <f t="shared" si="0"/>
        <v>61700.69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</row>
    <row r="7" ht="18.95" customHeight="1" spans="1:251">
      <c r="A7" s="15" t="s">
        <v>7</v>
      </c>
      <c r="B7" s="10">
        <f t="shared" si="0"/>
        <v>483.51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</row>
    <row r="8" ht="18.95" customHeight="1" spans="1:251">
      <c r="A8" s="15" t="s">
        <v>8</v>
      </c>
      <c r="B8" s="10">
        <f t="shared" si="0"/>
        <v>32340.91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</row>
    <row r="9" ht="18.95" customHeight="1" spans="1:251">
      <c r="A9" s="9" t="s">
        <v>9</v>
      </c>
      <c r="B9" s="23">
        <v>9127.21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</row>
    <row r="10" ht="18.95" customHeight="1" spans="1:251">
      <c r="A10" s="9" t="s">
        <v>6</v>
      </c>
      <c r="B10" s="23">
        <v>8811.62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</row>
    <row r="11" ht="18.95" customHeight="1" spans="1:251">
      <c r="A11" s="9" t="s">
        <v>7</v>
      </c>
      <c r="B11" s="23">
        <v>42.32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</row>
    <row r="12" ht="18.95" customHeight="1" spans="1:251">
      <c r="A12" s="9" t="s">
        <v>8</v>
      </c>
      <c r="B12" s="23">
        <v>0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</row>
    <row r="13" ht="18.95" customHeight="1" spans="1:251">
      <c r="A13" s="9" t="s">
        <v>10</v>
      </c>
      <c r="B13" s="23">
        <v>25368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</row>
    <row r="14" ht="18.95" customHeight="1" spans="1:251">
      <c r="A14" s="9" t="s">
        <v>6</v>
      </c>
      <c r="B14" s="23">
        <v>22630.59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</row>
    <row r="15" ht="18.95" customHeight="1" spans="1:251">
      <c r="A15" s="9" t="s">
        <v>7</v>
      </c>
      <c r="B15" s="23">
        <v>61.77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</row>
    <row r="16" ht="18.95" customHeight="1" spans="1:251">
      <c r="A16" s="9" t="s">
        <v>8</v>
      </c>
      <c r="B16" s="23">
        <v>2625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</row>
    <row r="17" ht="18.95" customHeight="1" spans="1:251">
      <c r="A17" s="9" t="s">
        <v>11</v>
      </c>
      <c r="B17" s="23">
        <v>10846.42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</row>
    <row r="18" ht="18.95" customHeight="1" spans="1:251">
      <c r="A18" s="9" t="s">
        <v>6</v>
      </c>
      <c r="B18" s="23">
        <v>3677.81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</row>
    <row r="19" ht="18.95" customHeight="1" spans="1:251">
      <c r="A19" s="9" t="s">
        <v>7</v>
      </c>
      <c r="B19" s="23">
        <v>63.79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</row>
    <row r="20" ht="18.95" customHeight="1" spans="1:251">
      <c r="A20" s="9" t="s">
        <v>8</v>
      </c>
      <c r="B20" s="23">
        <v>6768.91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</row>
    <row r="21" ht="18.95" customHeight="1" spans="1:251">
      <c r="A21" s="9" t="s">
        <v>12</v>
      </c>
      <c r="B21" s="23">
        <v>12410.15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</row>
    <row r="22" ht="18.95" customHeight="1" spans="1:251">
      <c r="A22" s="9" t="s">
        <v>6</v>
      </c>
      <c r="B22" s="23">
        <v>12163.69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</row>
    <row r="23" ht="18.95" customHeight="1" spans="1:251">
      <c r="A23" s="9" t="s">
        <v>7</v>
      </c>
      <c r="B23" s="23">
        <v>235.53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</row>
    <row r="24" ht="18.95" customHeight="1" spans="1:251">
      <c r="A24" s="9" t="s">
        <v>8</v>
      </c>
      <c r="B24" s="23">
        <v>0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</row>
    <row r="25" ht="18.95" customHeight="1" spans="1:251">
      <c r="A25" s="9" t="s">
        <v>13</v>
      </c>
      <c r="B25" s="23">
        <v>34586.52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</row>
    <row r="26" ht="18.95" customHeight="1" spans="1:251">
      <c r="A26" s="9" t="s">
        <v>6</v>
      </c>
      <c r="B26" s="23">
        <v>11569.55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</row>
    <row r="27" ht="18.95" customHeight="1" spans="1:251">
      <c r="A27" s="9" t="s">
        <v>7</v>
      </c>
      <c r="B27" s="23">
        <v>69.97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</row>
    <row r="28" ht="18.95" customHeight="1" spans="1:251">
      <c r="A28" s="9" t="s">
        <v>8</v>
      </c>
      <c r="B28" s="23">
        <v>22947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</row>
    <row r="29" ht="18.95" customHeight="1" spans="1:251">
      <c r="A29" s="9" t="s">
        <v>14</v>
      </c>
      <c r="B29" s="23">
        <v>1217.95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</row>
    <row r="30" ht="18.95" customHeight="1" spans="1:251">
      <c r="A30" s="9" t="s">
        <v>6</v>
      </c>
      <c r="B30" s="23">
        <v>1179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</row>
    <row r="31" ht="18.95" customHeight="1" spans="1:251">
      <c r="A31" s="9" t="s">
        <v>7</v>
      </c>
      <c r="B31" s="23">
        <v>3.95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</row>
    <row r="32" ht="18.95" customHeight="1" spans="1:251">
      <c r="A32" s="9" t="s">
        <v>8</v>
      </c>
      <c r="B32" s="23">
        <v>0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</row>
    <row r="33" ht="18.95" customHeight="1" spans="1:251">
      <c r="A33" s="9" t="s">
        <v>15</v>
      </c>
      <c r="B33" s="23">
        <v>1242.06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</row>
    <row r="34" ht="18.95" customHeight="1" spans="1:251">
      <c r="A34" s="9" t="s">
        <v>6</v>
      </c>
      <c r="B34" s="23">
        <v>1234.93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</row>
    <row r="35" ht="18.95" customHeight="1" spans="1:251">
      <c r="A35" s="9" t="s">
        <v>7</v>
      </c>
      <c r="B35" s="23">
        <v>5.06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</row>
    <row r="36" ht="18.95" customHeight="1" spans="1:251">
      <c r="A36" s="9" t="s">
        <v>8</v>
      </c>
      <c r="B36" s="23">
        <v>0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</row>
    <row r="37" ht="18.95" customHeight="1" spans="1:251">
      <c r="A37" s="9" t="s">
        <v>16</v>
      </c>
      <c r="B37" s="23">
        <v>435.38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</row>
    <row r="38" ht="18.95" customHeight="1" spans="1:251">
      <c r="A38" s="9" t="s">
        <v>6</v>
      </c>
      <c r="B38" s="23">
        <v>433.5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</row>
    <row r="39" ht="18.95" customHeight="1" spans="1:251">
      <c r="A39" s="9" t="s">
        <v>7</v>
      </c>
      <c r="B39" s="23">
        <v>1.12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</row>
    <row r="40" ht="18.95" customHeight="1" spans="1:251">
      <c r="A40" s="9" t="s">
        <v>8</v>
      </c>
      <c r="B40" s="23">
        <v>0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</row>
    <row r="41" ht="16.5" customHeight="1" spans="1:251">
      <c r="A41" s="4"/>
      <c r="B41" s="1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</row>
    <row r="42" ht="16.5" customHeight="1" spans="1:251">
      <c r="A42" s="4"/>
      <c r="B42" s="11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</row>
    <row r="43" ht="16.5" customHeight="1" spans="1:251">
      <c r="A43" s="4"/>
      <c r="B43" s="11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</row>
    <row r="44" ht="16.5" customHeight="1" spans="1:251">
      <c r="A44" s="4"/>
      <c r="B44" s="11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</row>
    <row r="45" ht="16.5" customHeight="1" spans="1:251">
      <c r="A45" s="4"/>
      <c r="B45" s="11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</row>
    <row r="46" ht="16.5" customHeight="1" spans="1:251">
      <c r="A46" s="4"/>
      <c r="B46" s="11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</row>
    <row r="47" ht="16.5" customHeight="1" spans="1:251">
      <c r="A47" s="4"/>
      <c r="B47" s="11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</row>
    <row r="48" ht="16.5" customHeight="1" spans="1:251">
      <c r="A48" s="4"/>
      <c r="B48" s="11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</row>
    <row r="49" ht="16.5" customHeight="1" spans="1:251">
      <c r="A49" s="4"/>
      <c r="B49" s="11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</row>
    <row r="50" ht="16.5" customHeight="1" spans="1:251">
      <c r="A50" s="4"/>
      <c r="B50" s="1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</row>
    <row r="51" ht="16.5" customHeight="1" spans="1:251">
      <c r="A51" s="4"/>
      <c r="B51" s="11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</row>
    <row r="52" ht="16.5" customHeight="1" spans="1:251">
      <c r="A52" s="4"/>
      <c r="B52" s="1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</row>
    <row r="53" ht="16.5" customHeight="1" spans="1:251">
      <c r="A53" s="4"/>
      <c r="B53" s="11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</row>
    <row r="54" ht="16.5" customHeight="1" spans="1:251">
      <c r="A54" s="4"/>
      <c r="B54" s="11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</row>
  </sheetData>
  <mergeCells count="2">
    <mergeCell ref="A2:B2"/>
    <mergeCell ref="A3:B3"/>
  </mergeCells>
  <printOptions horizontalCentered="1"/>
  <pageMargins left="0.354166666666667" right="0.275" top="0.354166666666667" bottom="0.432638888888889" header="0.354166666666667" footer="0.235416666666667"/>
  <pageSetup paperSize="9" firstPageNumber="12" orientation="portrait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S36"/>
  <sheetViews>
    <sheetView showZeros="0" tabSelected="1" workbookViewId="0">
      <selection activeCell="D9" sqref="D9"/>
    </sheetView>
  </sheetViews>
  <sheetFormatPr defaultColWidth="9" defaultRowHeight="14.25" customHeight="1"/>
  <cols>
    <col min="1" max="1" width="45.5714285714286" style="1" customWidth="1"/>
    <col min="2" max="2" width="40.4285714285714" style="1" customWidth="1"/>
    <col min="3" max="3" width="10.8571428571429" style="1" customWidth="1"/>
    <col min="4" max="4" width="33.4285714285714" style="1" customWidth="1"/>
    <col min="5" max="253" width="10.2857142857143" style="1" customWidth="1"/>
    <col min="254" max="16384" width="9.14285714285714" style="1"/>
  </cols>
  <sheetData>
    <row r="1" ht="24.75" customHeight="1" spans="1:253">
      <c r="A1" s="2" t="s">
        <v>17</v>
      </c>
      <c r="B1" s="1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</row>
    <row r="2" ht="27" customHeight="1" spans="1:253">
      <c r="A2" s="13" t="s">
        <v>18</v>
      </c>
      <c r="B2" s="1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</row>
    <row r="3" ht="21" customHeight="1" spans="2:253">
      <c r="B3" s="1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</row>
    <row r="4" ht="30.6" customHeight="1" spans="1:253">
      <c r="A4" s="6" t="s">
        <v>19</v>
      </c>
      <c r="B4" s="6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</row>
    <row r="5" ht="30.6" customHeight="1" spans="1:253">
      <c r="A5" s="15" t="s">
        <v>20</v>
      </c>
      <c r="B5" s="16">
        <f>B7+B9+B11+B13+B15+B17+B19+B21</f>
        <v>60353.16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</row>
    <row r="6" ht="30.6" customHeight="1" spans="1:253">
      <c r="A6" s="15" t="s">
        <v>21</v>
      </c>
      <c r="B6" s="16">
        <f>B8+B10+B12+B14+B16+B18+B20+B22+B23</f>
        <v>53795.32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</row>
    <row r="7" ht="30.6" customHeight="1" spans="1:253">
      <c r="A7" s="9" t="s">
        <v>22</v>
      </c>
      <c r="B7" s="17">
        <v>8200.84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</row>
    <row r="8" ht="30.6" customHeight="1" spans="1:253">
      <c r="A8" s="9" t="s">
        <v>23</v>
      </c>
      <c r="B8" s="18">
        <v>6770.07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ht="30.6" customHeight="1" spans="1:253">
      <c r="A9" s="9" t="s">
        <v>24</v>
      </c>
      <c r="B9" s="17">
        <v>18507.1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ht="30.6" customHeight="1" spans="1:253">
      <c r="A10" s="9" t="s">
        <v>23</v>
      </c>
      <c r="B10" s="17">
        <v>18507.1</v>
      </c>
      <c r="C10" s="19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ht="30.6" customHeight="1" spans="1:253">
      <c r="A11" s="9" t="s">
        <v>25</v>
      </c>
      <c r="B11" s="18">
        <v>5987.65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</row>
    <row r="12" ht="30.6" customHeight="1" spans="1:253">
      <c r="A12" s="9" t="s">
        <v>26</v>
      </c>
      <c r="B12" s="17">
        <v>5964.47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ht="30.6" customHeight="1" spans="1:253">
      <c r="A13" s="9" t="s">
        <v>27</v>
      </c>
      <c r="B13" s="17">
        <v>9515.19</v>
      </c>
      <c r="C13" s="4"/>
      <c r="D13" s="20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ht="30.6" customHeight="1" spans="1:253">
      <c r="A14" s="9" t="s">
        <v>28</v>
      </c>
      <c r="B14" s="18">
        <v>5086.34</v>
      </c>
      <c r="C14" s="4"/>
      <c r="D14" s="20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ht="30.6" customHeight="1" spans="1:253">
      <c r="A15" s="9" t="s">
        <v>29</v>
      </c>
      <c r="B15" s="17">
        <v>15823.75</v>
      </c>
      <c r="C15" s="4"/>
      <c r="D15" s="2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ht="30.6" customHeight="1" spans="1:253">
      <c r="A16" s="9" t="s">
        <v>30</v>
      </c>
      <c r="B16" s="18">
        <v>15823.75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ht="30.6" customHeight="1" spans="1:253">
      <c r="A17" s="9" t="s">
        <v>31</v>
      </c>
      <c r="B17" s="17">
        <v>1377.73</v>
      </c>
      <c r="C17" s="4"/>
      <c r="D17" s="2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ht="30.6" customHeight="1" spans="1:253">
      <c r="A18" s="9" t="s">
        <v>32</v>
      </c>
      <c r="B18" s="18">
        <v>1376.26</v>
      </c>
      <c r="C18" s="4"/>
      <c r="D18" s="20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</row>
    <row r="19" ht="30.6" customHeight="1" spans="1:253">
      <c r="A19" s="9" t="s">
        <v>33</v>
      </c>
      <c r="B19" s="17">
        <v>435.91</v>
      </c>
      <c r="C19" s="4"/>
      <c r="D19" s="2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</row>
    <row r="20" ht="28.5" customHeight="1" spans="1:253">
      <c r="A20" s="9" t="s">
        <v>34</v>
      </c>
      <c r="B20" s="18">
        <v>17.34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</row>
    <row r="21" ht="28.5" customHeight="1" spans="1:253">
      <c r="A21" s="9" t="s">
        <v>35</v>
      </c>
      <c r="B21" s="17">
        <v>504.99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</row>
    <row r="22" ht="28.5" customHeight="1" spans="1:253">
      <c r="A22" s="9" t="s">
        <v>36</v>
      </c>
      <c r="B22" s="17">
        <v>249.99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</row>
    <row r="23" ht="28.5" customHeight="1" spans="1:253">
      <c r="A23" s="9" t="s">
        <v>37</v>
      </c>
      <c r="B23" s="17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</row>
    <row r="24" ht="16.5" customHeight="1" spans="1:253">
      <c r="A24" s="4"/>
      <c r="B24" s="21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</row>
    <row r="25" ht="16.5" customHeight="1" spans="1:253">
      <c r="A25" s="4"/>
      <c r="B25" s="2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</row>
    <row r="26" ht="16.5" customHeight="1" spans="1:253">
      <c r="A26" s="4"/>
      <c r="B26" s="2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</row>
    <row r="27" ht="16.5" customHeight="1" spans="1:253">
      <c r="A27" s="4"/>
      <c r="B27" s="2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</row>
    <row r="28" ht="16.5" customHeight="1" spans="1:253">
      <c r="A28" s="4"/>
      <c r="B28" s="2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</row>
    <row r="29" ht="16.5" customHeight="1" spans="1:253">
      <c r="A29" s="4"/>
      <c r="B29" s="2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</row>
    <row r="30" ht="16.5" customHeight="1" spans="1:253">
      <c r="A30" s="4"/>
      <c r="B30" s="2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</row>
    <row r="31" ht="16.5" customHeight="1" spans="1:253">
      <c r="A31" s="4"/>
      <c r="B31" s="2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</row>
    <row r="32" ht="16.5" customHeight="1" spans="1:253">
      <c r="A32" s="4"/>
      <c r="B32" s="2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</row>
    <row r="33" ht="16.5" customHeight="1" spans="1:253">
      <c r="A33" s="4"/>
      <c r="B33" s="2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</row>
    <row r="34" ht="16.5" customHeight="1" spans="1:253">
      <c r="A34" s="4"/>
      <c r="B34" s="2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</row>
    <row r="35" ht="16.5" customHeight="1" spans="1:253">
      <c r="A35" s="4"/>
      <c r="B35" s="2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</row>
    <row r="36" customHeight="1" spans="1:2">
      <c r="A36" s="4"/>
      <c r="B36" s="21"/>
    </row>
  </sheetData>
  <mergeCells count="1">
    <mergeCell ref="A2:B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W41"/>
  <sheetViews>
    <sheetView showGridLines="0" showZeros="0" topLeftCell="A3" workbookViewId="0">
      <selection activeCell="A18" sqref="A18"/>
    </sheetView>
  </sheetViews>
  <sheetFormatPr defaultColWidth="9" defaultRowHeight="14.25" customHeight="1"/>
  <cols>
    <col min="1" max="1" width="51.5714285714286" style="1" customWidth="1"/>
    <col min="2" max="2" width="46" style="1" customWidth="1"/>
    <col min="3" max="231" width="10.2857142857143" style="1" customWidth="1"/>
    <col min="232" max="16384" width="9.14285714285714" style="1"/>
  </cols>
  <sheetData>
    <row r="1" ht="27" customHeight="1" spans="1:1">
      <c r="A1" s="2" t="s">
        <v>38</v>
      </c>
    </row>
    <row r="2" ht="36.75" customHeight="1" spans="1:231">
      <c r="A2" s="3" t="s">
        <v>39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</row>
    <row r="3" ht="21.2" customHeight="1" spans="2:231">
      <c r="B3" s="5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</row>
    <row r="4" ht="38.25" customHeight="1" spans="1:229">
      <c r="A4" s="6" t="s">
        <v>19</v>
      </c>
      <c r="B4" s="6" t="s">
        <v>40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</row>
    <row r="5" ht="31.9" customHeight="1" spans="1:229">
      <c r="A5" s="7" t="s">
        <v>41</v>
      </c>
      <c r="B5" s="8">
        <f>B6+B7+B8+B9+B10+B11+B12+B13</f>
        <v>34880.53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</row>
    <row r="6" ht="31.9" customHeight="1" spans="1:229">
      <c r="A6" s="9" t="s">
        <v>42</v>
      </c>
      <c r="B6" s="10">
        <v>926.37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</row>
    <row r="7" ht="31.9" customHeight="1" spans="1:229">
      <c r="A7" s="9" t="s">
        <v>43</v>
      </c>
      <c r="B7" s="10">
        <v>6860.9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</row>
    <row r="8" ht="31.9" customHeight="1" spans="1:229">
      <c r="A8" s="9" t="s">
        <v>44</v>
      </c>
      <c r="B8" s="10">
        <v>4858.76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</row>
    <row r="9" ht="31.9" customHeight="1" spans="1:229">
      <c r="A9" s="9" t="s">
        <v>45</v>
      </c>
      <c r="B9" s="10">
        <v>2894.96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</row>
    <row r="10" ht="31.9" customHeight="1" spans="1:229">
      <c r="A10" s="9" t="s">
        <v>46</v>
      </c>
      <c r="B10" s="10">
        <v>18762.77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</row>
    <row r="11" ht="31.9" customHeight="1" spans="1:229">
      <c r="A11" s="9" t="s">
        <v>47</v>
      </c>
      <c r="B11" s="10">
        <v>806.16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</row>
    <row r="12" ht="31.9" customHeight="1" spans="1:229">
      <c r="A12" s="9" t="s">
        <v>48</v>
      </c>
      <c r="B12" s="10">
        <v>-159.78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</row>
    <row r="13" ht="31.9" customHeight="1" spans="1:229">
      <c r="A13" s="9" t="s">
        <v>49</v>
      </c>
      <c r="B13" s="10">
        <v>-69.61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</row>
    <row r="14" ht="31.9" customHeight="1" spans="1:229">
      <c r="A14" s="7" t="s">
        <v>50</v>
      </c>
      <c r="B14" s="8">
        <f>B15+B16+B17+B18+B19+B20+B21+B22</f>
        <v>97828.66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</row>
    <row r="15" ht="31.9" customHeight="1" spans="1:229">
      <c r="A15" s="9" t="s">
        <v>51</v>
      </c>
      <c r="B15" s="10">
        <v>3418.49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</row>
    <row r="16" ht="31.9" customHeight="1" spans="1:229">
      <c r="A16" s="9" t="s">
        <v>52</v>
      </c>
      <c r="B16" s="10">
        <v>19340.63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</row>
    <row r="17" ht="31.9" customHeight="1" spans="1:229">
      <c r="A17" s="9" t="s">
        <v>53</v>
      </c>
      <c r="B17" s="10">
        <v>24351.02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</row>
    <row r="18" ht="31.9" customHeight="1" spans="1:229">
      <c r="A18" s="9" t="s">
        <v>54</v>
      </c>
      <c r="B18" s="10">
        <v>19992.41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</row>
    <row r="19" ht="31.9" customHeight="1" spans="1:229">
      <c r="A19" s="9" t="s">
        <v>55</v>
      </c>
      <c r="B19" s="10">
        <v>29014.6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</row>
    <row r="20" ht="31.9" customHeight="1" spans="1:229">
      <c r="A20" s="9" t="s">
        <v>56</v>
      </c>
      <c r="B20" s="10">
        <v>1007.04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</row>
    <row r="21" ht="31.9" customHeight="1" spans="1:229">
      <c r="A21" s="9" t="s">
        <v>57</v>
      </c>
      <c r="B21" s="10">
        <v>555.93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</row>
    <row r="22" ht="31.9" customHeight="1" spans="1:229">
      <c r="A22" s="9" t="s">
        <v>58</v>
      </c>
      <c r="B22" s="10">
        <v>148.54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</row>
    <row r="23" ht="16.5" customHeight="1" spans="1:231">
      <c r="A23" s="4"/>
      <c r="B23" s="1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</row>
    <row r="24" ht="16.5" customHeight="1" spans="1:231">
      <c r="A24" s="4"/>
      <c r="B24" s="11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</row>
    <row r="25" ht="16.5" customHeight="1" spans="1:231">
      <c r="A25" s="4"/>
      <c r="B25" s="1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</row>
    <row r="26" ht="16.5" customHeight="1" spans="1:231">
      <c r="A26" s="4"/>
      <c r="B26" s="1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</row>
    <row r="27" ht="16.5" customHeight="1" spans="1:231">
      <c r="A27" s="4"/>
      <c r="B27" s="1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</row>
    <row r="28" ht="16.5" customHeight="1" spans="1:231">
      <c r="A28" s="4"/>
      <c r="B28" s="1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</row>
    <row r="29" ht="16.5" customHeight="1" spans="1:231">
      <c r="A29" s="4"/>
      <c r="B29" s="1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</row>
    <row r="30" ht="16.5" customHeight="1" spans="1:231">
      <c r="A30" s="4"/>
      <c r="B30" s="1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</row>
    <row r="31" ht="16.5" customHeight="1" spans="1:231">
      <c r="A31" s="4"/>
      <c r="B31" s="1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</row>
    <row r="32" ht="16.5" customHeight="1" spans="1:231">
      <c r="A32" s="4"/>
      <c r="B32" s="1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</row>
    <row r="33" ht="16.5" customHeight="1" spans="1:231">
      <c r="A33" s="4"/>
      <c r="B33" s="1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</row>
    <row r="34" ht="16.5" customHeight="1" spans="1:231">
      <c r="A34" s="4"/>
      <c r="B34" s="1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</row>
    <row r="35" ht="16.5" customHeight="1" spans="1:231">
      <c r="A35" s="4"/>
      <c r="B35" s="1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</row>
    <row r="36" ht="16.5" customHeight="1" spans="1:231">
      <c r="A36" s="4"/>
      <c r="B36" s="1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</row>
    <row r="37" ht="16.5" customHeight="1" spans="1:231">
      <c r="A37" s="4"/>
      <c r="B37" s="1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</row>
    <row r="38" ht="16.5" customHeight="1" spans="1:231">
      <c r="A38" s="4"/>
      <c r="B38" s="1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</row>
    <row r="39" ht="16.5" customHeight="1" spans="1:231">
      <c r="A39" s="4"/>
      <c r="B39" s="1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</row>
    <row r="40" ht="16.5" customHeight="1" spans="1:231">
      <c r="A40" s="4"/>
      <c r="B40" s="1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</row>
    <row r="41" ht="16.5" customHeight="1" spans="1:231">
      <c r="A41" s="4"/>
      <c r="B41" s="1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</row>
  </sheetData>
  <mergeCells count="1">
    <mergeCell ref="A2:B2"/>
  </mergeCells>
  <printOptions horizontalCentered="1"/>
  <pageMargins left="0.432638888888889" right="0.313888888888889" top="0.984027777777778" bottom="0.55" header="0.511805555555556" footer="0.275"/>
  <pageSetup paperSize="9" scale="99" firstPageNumber="14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2019-03-05T02:43:00Z</cp:lastPrinted>
  <dcterms:modified xsi:type="dcterms:W3CDTF">2020-09-02T04:35:29Z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